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90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SEFA'!$B$1:$M$44</definedName>
    <definedName name="_xlnm.Print_Area" localSheetId="27">' SEFA (2)'!$B$1:$M$45</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5" i="179" l="1"/>
  <c r="L24" i="179"/>
  <c r="F65" i="5" l="1"/>
  <c r="C65" i="5" l="1"/>
  <c r="G65" i="5" l="1"/>
  <c r="E65" i="5"/>
  <c r="D65" i="5"/>
  <c r="D17" i="171" l="1"/>
  <c r="G41" i="174" l="1"/>
  <c r="G40" i="174"/>
  <c r="L12" i="180"/>
  <c r="L13" i="179"/>
  <c r="L19" i="180"/>
  <c r="L18" i="180"/>
  <c r="L16" i="180"/>
  <c r="L13" i="180"/>
  <c r="B4" i="180"/>
  <c r="D8" i="11" l="1"/>
  <c r="E6" i="7" l="1"/>
  <c r="E18" i="7"/>
  <c r="E13" i="7"/>
  <c r="E16" i="7"/>
  <c r="E11" i="7"/>
  <c r="E14" i="7"/>
  <c r="E12" i="7"/>
  <c r="E10" i="7"/>
  <c r="E7" i="7"/>
  <c r="E8" i="7"/>
  <c r="E5" i="7"/>
  <c r="E4" i="7"/>
  <c r="G39" i="3"/>
  <c r="L23" i="179" l="1"/>
  <c r="L22" i="179"/>
  <c r="L21" i="179"/>
  <c r="L18" i="179"/>
  <c r="L17" i="179"/>
  <c r="L16" i="179"/>
  <c r="L15" i="179"/>
  <c r="L14"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0"/>
  <c r="B1" i="178"/>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K6" i="29"/>
  <c r="B7763" i="106" s="1"/>
  <c r="D7763" i="106" s="1"/>
  <c r="B7762" i="106"/>
  <c r="K12" i="12"/>
  <c r="K23" i="12"/>
  <c r="K24" i="12" s="1"/>
  <c r="B7733" i="106" s="1"/>
  <c r="D7733" i="106" s="1"/>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C228" i="5"/>
  <c r="C259" i="5"/>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3" i="127"/>
  <c r="B64" i="127"/>
  <c r="E27" i="108"/>
  <c r="F27" i="108"/>
  <c r="G27" i="108"/>
  <c r="F3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D7" i="118"/>
  <c r="D8" i="118"/>
  <c r="D9" i="118"/>
  <c r="H14" i="118"/>
  <c r="H19" i="118"/>
  <c r="H24" i="118"/>
  <c r="J90" i="28" l="1"/>
  <c r="D30" i="36" s="1"/>
  <c r="H29" i="118"/>
  <c r="D11" i="37"/>
  <c r="D37" i="36"/>
  <c r="B7760" i="106"/>
  <c r="D7760" i="106" s="1"/>
  <c r="J23" i="12"/>
  <c r="B7730" i="106" s="1"/>
  <c r="D7730" i="106" s="1"/>
  <c r="F60" i="34"/>
  <c r="D6103" i="106"/>
  <c r="L5" i="11"/>
  <c r="B2056" i="106" s="1"/>
  <c r="D2056" i="106" s="1"/>
  <c r="H33" i="118"/>
  <c r="K26" i="12"/>
  <c r="B7743" i="106" s="1"/>
  <c r="D7743" i="106" s="1"/>
  <c r="F56" i="34"/>
  <c r="D14" i="4"/>
  <c r="B2570" i="106" s="1"/>
  <c r="D2570" i="106" s="1"/>
  <c r="B6289" i="106"/>
  <c r="D6289" i="106" s="1"/>
  <c r="F67" i="34"/>
  <c r="I24" i="12"/>
  <c r="I26" i="12" s="1"/>
  <c r="B7741" i="106" s="1"/>
  <c r="D7741" i="106" s="1"/>
  <c r="B1990" i="106"/>
  <c r="D1990" i="106" s="1"/>
  <c r="F34" i="34"/>
  <c r="F64" i="34"/>
  <c r="B7047" i="106"/>
  <c r="D7047" i="106" s="1"/>
  <c r="D4" i="7"/>
  <c r="B1760" i="106" s="1"/>
  <c r="D1760" i="106" s="1"/>
  <c r="F41" i="34"/>
  <c r="G39" i="108"/>
  <c r="G26" i="108"/>
  <c r="E26" i="108"/>
  <c r="F46" i="34"/>
  <c r="F35" i="34"/>
  <c r="B4202" i="106"/>
  <c r="D4202" i="106" s="1"/>
  <c r="K76" i="4"/>
  <c r="B3586" i="106" s="1"/>
  <c r="D3586" i="106" s="1"/>
  <c r="B4373" i="106"/>
  <c r="D4373" i="106" s="1"/>
  <c r="G5" i="4"/>
  <c r="B3409" i="106" s="1"/>
  <c r="D3409" i="106" s="1"/>
  <c r="D5" i="4"/>
  <c r="B3406" i="106" s="1"/>
  <c r="D3406" i="106" s="1"/>
  <c r="F110" i="34"/>
  <c r="F105" i="34"/>
  <c r="F126" i="34"/>
  <c r="B85" i="36"/>
  <c r="B86" i="36" s="1"/>
  <c r="B87" i="36" s="1"/>
  <c r="B83" i="36"/>
  <c r="B2091" i="106"/>
  <c r="D2091" i="106" s="1"/>
  <c r="L22" i="37"/>
  <c r="B1473" i="106"/>
  <c r="D1473" i="106" s="1"/>
  <c r="L15" i="11"/>
  <c r="B3459" i="106" s="1"/>
  <c r="D3459" i="106" s="1"/>
  <c r="L13" i="11"/>
  <c r="B2060" i="106" s="1"/>
  <c r="D2060" i="106" s="1"/>
  <c r="B2733" i="106"/>
  <c r="D2733" i="106" s="1"/>
  <c r="H28" i="118"/>
  <c r="K28" i="118" s="1"/>
  <c r="O27" i="118" s="1"/>
  <c r="O29" i="118" s="1"/>
  <c r="B1870" i="106"/>
  <c r="D1870" i="106" s="1"/>
  <c r="D75" i="36"/>
  <c r="D7" i="7"/>
  <c r="B1763" i="106" s="1"/>
  <c r="D1763" i="106" s="1"/>
  <c r="B2724" i="106"/>
  <c r="D2724" i="106" s="1"/>
  <c r="I173" i="5"/>
  <c r="B4216" i="106" s="1"/>
  <c r="D4216" i="106" s="1"/>
  <c r="D11" i="7"/>
  <c r="B1768" i="106" s="1"/>
  <c r="D1768" i="106" s="1"/>
  <c r="D15" i="7"/>
  <c r="B1772" i="106" s="1"/>
  <c r="D1772" i="106" s="1"/>
  <c r="D17" i="7"/>
  <c r="B4104" i="106" s="1"/>
  <c r="D4104" i="106" s="1"/>
  <c r="D9" i="7"/>
  <c r="B1767" i="106" s="1"/>
  <c r="D1767" i="106" s="1"/>
  <c r="D12" i="7"/>
  <c r="B1769" i="106" s="1"/>
  <c r="D1769" i="106" s="1"/>
  <c r="B3647" i="106"/>
  <c r="D3647" i="106" s="1"/>
  <c r="C14" i="4"/>
  <c r="B2558" i="106" s="1"/>
  <c r="D2558" i="106" s="1"/>
  <c r="H112" i="29"/>
  <c r="B7018" i="106" s="1"/>
  <c r="D7018" i="106" s="1"/>
  <c r="E15" i="145"/>
  <c r="G15" i="145" s="1"/>
  <c r="G14" i="4"/>
  <c r="B2609" i="106" s="1"/>
  <c r="D2609" i="106" s="1"/>
  <c r="C341" i="29"/>
  <c r="B3621" i="106" s="1"/>
  <c r="D3621" i="106" s="1"/>
  <c r="G30" i="108"/>
  <c r="C331" i="29"/>
  <c r="B7216" i="106" s="1"/>
  <c r="D7216" i="106" s="1"/>
  <c r="F49" i="34"/>
  <c r="E30" i="108"/>
  <c r="F37" i="34"/>
  <c r="F36" i="108"/>
  <c r="H352" i="29"/>
  <c r="B7242" i="106" s="1"/>
  <c r="D7242" i="106" s="1"/>
  <c r="H202" i="29"/>
  <c r="B1375" i="106" s="1"/>
  <c r="D1375" i="106" s="1"/>
  <c r="E15" i="4"/>
  <c r="B2633" i="106" s="1"/>
  <c r="D2633" i="106" s="1"/>
  <c r="F36" i="34"/>
  <c r="B7076" i="106"/>
  <c r="D7076" i="106" s="1"/>
  <c r="F72" i="34"/>
  <c r="G35" i="108"/>
  <c r="E35" i="108"/>
  <c r="B3654" i="106"/>
  <c r="D3654" i="106" s="1"/>
  <c r="D36" i="108"/>
  <c r="F127" i="34"/>
  <c r="F130" i="34"/>
  <c r="G204" i="29"/>
  <c r="F69" i="34"/>
  <c r="F38" i="34"/>
  <c r="G331" i="29"/>
  <c r="B7220" i="106" s="1"/>
  <c r="D7220" i="106" s="1"/>
  <c r="K339" i="29"/>
  <c r="K341" i="29" s="1"/>
  <c r="K13" i="4" s="1"/>
  <c r="B3572" i="106" s="1"/>
  <c r="D3572" i="106" s="1"/>
  <c r="B7064" i="106"/>
  <c r="D7064" i="106" s="1"/>
  <c r="E38" i="108"/>
  <c r="F50" i="34"/>
  <c r="B6883" i="106"/>
  <c r="D6883" i="106" s="1"/>
  <c r="B1124" i="106"/>
  <c r="D1124" i="106" s="1"/>
  <c r="G34" i="108"/>
  <c r="F45" i="34"/>
  <c r="B6995" i="106"/>
  <c r="D6995" i="106" s="1"/>
  <c r="C129" i="29"/>
  <c r="B1225" i="106" s="1"/>
  <c r="D1225" i="106" s="1"/>
  <c r="I204" i="29"/>
  <c r="B1746" i="106"/>
  <c r="D1746" i="106" s="1"/>
  <c r="F28" i="108"/>
  <c r="E28" i="108"/>
  <c r="G38" i="108"/>
  <c r="F31" i="108"/>
  <c r="K178" i="29"/>
  <c r="F13" i="4" s="1"/>
  <c r="B2596" i="106" s="1"/>
  <c r="D2596" i="106" s="1"/>
  <c r="K84" i="29"/>
  <c r="B2088" i="106" s="1"/>
  <c r="D2088" i="106" s="1"/>
  <c r="D26" i="108"/>
  <c r="B2823" i="106"/>
  <c r="D2823" i="106" s="1"/>
  <c r="B2973" i="106"/>
  <c r="D2973" i="106" s="1"/>
  <c r="F26" i="108"/>
  <c r="G33" i="108"/>
  <c r="F61" i="34"/>
  <c r="K162" i="29"/>
  <c r="B1328" i="106" s="1"/>
  <c r="D1328" i="106" s="1"/>
  <c r="L354" i="29"/>
  <c r="B1274" i="106"/>
  <c r="D1274" i="106" s="1"/>
  <c r="F44" i="34"/>
  <c r="J341" i="29"/>
  <c r="G29" i="108"/>
  <c r="H166" i="29"/>
  <c r="B1317" i="106" s="1"/>
  <c r="D1317" i="106" s="1"/>
  <c r="E29" i="108"/>
  <c r="D109" i="5"/>
  <c r="B4414" i="106"/>
  <c r="D4414" i="106" s="1"/>
  <c r="F129" i="34"/>
  <c r="F135" i="34"/>
  <c r="G172" i="5"/>
  <c r="C41" i="3"/>
  <c r="B93" i="106" s="1"/>
  <c r="D93" i="106" s="1"/>
  <c r="D74" i="36"/>
  <c r="J22" i="37"/>
  <c r="D24" i="37"/>
  <c r="B4270" i="106" s="1"/>
  <c r="D4270" i="106" s="1"/>
  <c r="F21" i="8"/>
  <c r="F19" i="7"/>
  <c r="D5" i="7"/>
  <c r="B1761" i="106" s="1"/>
  <c r="D1761" i="106" s="1"/>
  <c r="K274" i="5"/>
  <c r="B6022" i="106" s="1"/>
  <c r="D6022" i="106" s="1"/>
  <c r="J77" i="4"/>
  <c r="B6262" i="106" s="1"/>
  <c r="D6262" i="106" s="1"/>
  <c r="E102" i="29"/>
  <c r="B2790" i="106" s="1"/>
  <c r="D2790" i="106" s="1"/>
  <c r="B7206" i="106"/>
  <c r="D7206" i="106" s="1"/>
  <c r="B7205" i="106"/>
  <c r="D7205" i="106" s="1"/>
  <c r="H288" i="29"/>
  <c r="B1454" i="106" s="1"/>
  <c r="D1454" i="106" s="1"/>
  <c r="L331" i="29"/>
  <c r="L305" i="29"/>
  <c r="K278" i="29"/>
  <c r="J129" i="29"/>
  <c r="B7038" i="106" s="1"/>
  <c r="D7038" i="106" s="1"/>
  <c r="I129" i="29"/>
  <c r="B7037" i="106" s="1"/>
  <c r="D7037" i="106" s="1"/>
  <c r="E168" i="29"/>
  <c r="B1309" i="106" s="1"/>
  <c r="D1309" i="106" s="1"/>
  <c r="H76" i="4"/>
  <c r="B3298" i="106" s="1"/>
  <c r="D3298" i="106" s="1"/>
  <c r="F77" i="4"/>
  <c r="B3255" i="106" s="1"/>
  <c r="D3255" i="106" s="1"/>
  <c r="F93" i="34"/>
  <c r="C109" i="5"/>
  <c r="B5121" i="106" s="1"/>
  <c r="D5121" i="106" s="1"/>
  <c r="B5066" i="106"/>
  <c r="D5066" i="106" s="1"/>
  <c r="D13" i="7"/>
  <c r="B3726" i="106" s="1"/>
  <c r="D3726" i="106" s="1"/>
  <c r="F172" i="5"/>
  <c r="B5644" i="106" s="1"/>
  <c r="D5644" i="106" s="1"/>
  <c r="K173" i="5"/>
  <c r="K6" i="4" s="1"/>
  <c r="B3570" i="106" s="1"/>
  <c r="D3570" i="106" s="1"/>
  <c r="C172" i="5"/>
  <c r="H173" i="5"/>
  <c r="G109" i="5"/>
  <c r="E109" i="5"/>
  <c r="E4" i="4" s="1"/>
  <c r="B2630" i="106" s="1"/>
  <c r="D2630" i="106" s="1"/>
  <c r="H109" i="5"/>
  <c r="J274" i="5"/>
  <c r="B7054" i="106" s="1"/>
  <c r="D7054" i="106" s="1"/>
  <c r="K41" i="3"/>
  <c r="J41" i="3"/>
  <c r="B6216" i="106" s="1"/>
  <c r="D621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270" i="106"/>
  <c r="C34" i="131"/>
  <c r="D7250" i="106" l="1"/>
  <c r="D7252" i="106"/>
  <c r="D7256" i="106"/>
  <c r="D7254" i="106"/>
  <c r="D7255" i="106"/>
  <c r="D7251" i="106"/>
  <c r="D7253" i="106"/>
  <c r="B1996" i="106"/>
  <c r="D1996" i="106" s="1"/>
  <c r="K77" i="4"/>
  <c r="B3587" i="106" s="1"/>
  <c r="D3587" i="106" s="1"/>
  <c r="B6014" i="106"/>
  <c r="D6014" i="106" s="1"/>
  <c r="G173" i="5"/>
  <c r="B5770" i="106"/>
  <c r="D5770" i="106" s="1"/>
  <c r="B6025" i="106"/>
  <c r="D6025" i="106" s="1"/>
  <c r="H4" i="4"/>
  <c r="B2655" i="106" s="1"/>
  <c r="D2655" i="106" s="1"/>
  <c r="B5906" i="106"/>
  <c r="D5906" i="106" s="1"/>
  <c r="H6" i="4"/>
  <c r="B2656" i="106" s="1"/>
  <c r="D2656" i="106" s="1"/>
  <c r="I6" i="4"/>
  <c r="B5011" i="106" s="1"/>
  <c r="D5011" i="106" s="1"/>
  <c r="B3670" i="106"/>
  <c r="D3670" i="106" s="1"/>
  <c r="D40" i="108"/>
  <c r="E42" i="108" s="1"/>
  <c r="C354" i="29"/>
  <c r="B3622" i="106" s="1"/>
  <c r="D3622" i="106" s="1"/>
  <c r="L16" i="11"/>
  <c r="B2061" i="106" s="1"/>
  <c r="D2061" i="106" s="1"/>
  <c r="H354" i="29"/>
  <c r="B3660" i="106" s="1"/>
  <c r="D3660" i="106" s="1"/>
  <c r="L114" i="29"/>
  <c r="I150" i="29"/>
  <c r="F59" i="34" s="1"/>
  <c r="B6024" i="106"/>
  <c r="D6024" i="106" s="1"/>
  <c r="G4" i="4"/>
  <c r="B2603" i="106" s="1"/>
  <c r="D2603" i="106" s="1"/>
  <c r="F175" i="34"/>
  <c r="B1381" i="106"/>
  <c r="D1381" i="106" s="1"/>
  <c r="J150" i="29"/>
  <c r="B7052" i="106" s="1"/>
  <c r="D7052" i="106" s="1"/>
  <c r="C150" i="29"/>
  <c r="B1226" i="106" s="1"/>
  <c r="D1226" i="106" s="1"/>
  <c r="F40" i="108"/>
  <c r="G42" i="108" s="1"/>
  <c r="B1365" i="106"/>
  <c r="D1365" i="106" s="1"/>
  <c r="F65" i="34"/>
  <c r="K7" i="4"/>
  <c r="B3718" i="106" s="1"/>
  <c r="D3718" i="106" s="1"/>
  <c r="D50" i="36"/>
  <c r="B7071" i="106"/>
  <c r="D7071" i="106" s="1"/>
  <c r="F66" i="34"/>
  <c r="K331" i="29"/>
  <c r="B7224" i="106" s="1"/>
  <c r="D7224" i="106" s="1"/>
  <c r="B5527" i="106"/>
  <c r="D5527" i="106" s="1"/>
  <c r="J354" i="29"/>
  <c r="B7245" i="106" s="1"/>
  <c r="D7245" i="106" s="1"/>
  <c r="B7235" i="106"/>
  <c r="D7235" i="106" s="1"/>
  <c r="K166" i="29"/>
  <c r="K168" i="29" s="1"/>
  <c r="H168" i="29"/>
  <c r="B1318" i="106" s="1"/>
  <c r="D1318" i="106" s="1"/>
  <c r="B1266" i="106"/>
  <c r="D1266" i="106" s="1"/>
  <c r="B3672" i="106"/>
  <c r="D3672" i="106" s="1"/>
  <c r="B5356" i="106"/>
  <c r="D5356" i="106" s="1"/>
  <c r="D4" i="4"/>
  <c r="B2564" i="106" s="1"/>
  <c r="D2564" i="106" s="1"/>
  <c r="J7" i="4"/>
  <c r="B6222" i="106" s="1"/>
  <c r="D6222" i="106" s="1"/>
  <c r="B5914" i="106"/>
  <c r="D5914" i="106" s="1"/>
  <c r="H77" i="4"/>
  <c r="B3299" i="106" s="1"/>
  <c r="D3299" i="106" s="1"/>
  <c r="D57" i="36"/>
  <c r="B1879" i="106"/>
  <c r="D1879" i="106" s="1"/>
  <c r="H22" i="37"/>
  <c r="D274" i="5"/>
  <c r="B5507" i="106" s="1"/>
  <c r="D5507" i="106" s="1"/>
  <c r="F173" i="5"/>
  <c r="B2657" i="106"/>
  <c r="D2657" i="106" s="1"/>
  <c r="H275" i="5"/>
  <c r="C114" i="29"/>
  <c r="B757" i="106" s="1"/>
  <c r="D757" i="106" s="1"/>
  <c r="B3628" i="106"/>
  <c r="D3628" i="106" s="1"/>
  <c r="J16" i="4"/>
  <c r="B6226" i="106" s="1"/>
  <c r="D6226" i="106" s="1"/>
  <c r="K102" i="29"/>
  <c r="C15" i="4" s="1"/>
  <c r="B2559" i="106" s="1"/>
  <c r="D2559" i="106" s="1"/>
  <c r="B3724" i="106"/>
  <c r="D3724" i="106" s="1"/>
  <c r="G15" i="4"/>
  <c r="B6032" i="106" s="1"/>
  <c r="D6032" i="106" s="1"/>
  <c r="F73" i="34"/>
  <c r="K352" i="29"/>
  <c r="K16" i="4" s="1"/>
  <c r="C4" i="4"/>
  <c r="B2551" i="106" s="1"/>
  <c r="D2551" i="106" s="1"/>
  <c r="B5214" i="106"/>
  <c r="D5214" i="106" s="1"/>
  <c r="C173" i="5"/>
  <c r="F274" i="5"/>
  <c r="D19" i="7"/>
  <c r="B1775" i="106" s="1"/>
  <c r="D1775"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51" i="106" l="1"/>
  <c r="D7051" i="106" s="1"/>
  <c r="F24" i="37"/>
  <c r="B5778" i="106"/>
  <c r="D5778" i="106" s="1"/>
  <c r="G6" i="4"/>
  <c r="B2604" i="106" s="1"/>
  <c r="D2604" i="106" s="1"/>
  <c r="H8" i="4"/>
  <c r="K354" i="29"/>
  <c r="B3678" i="106" s="1"/>
  <c r="D3678" i="106" s="1"/>
  <c r="B7243" i="106"/>
  <c r="D7243" i="106" s="1"/>
  <c r="K306" i="29"/>
  <c r="B1561" i="106" s="1"/>
  <c r="D1561" i="106" s="1"/>
  <c r="B1331" i="106"/>
  <c r="D1331" i="106" s="1"/>
  <c r="E16" i="4"/>
  <c r="B2634" i="106" s="1"/>
  <c r="D2634" i="106" s="1"/>
  <c r="F13" i="34"/>
  <c r="F6" i="4"/>
  <c r="B2593" i="106" s="1"/>
  <c r="D2593" i="106" s="1"/>
  <c r="B5653" i="106"/>
  <c r="D5653" i="106" s="1"/>
  <c r="D275" i="5"/>
  <c r="B5508" i="106" s="1"/>
  <c r="D5508" i="106" s="1"/>
  <c r="D7" i="4"/>
  <c r="B2567" i="106" s="1"/>
  <c r="D2567" i="106" s="1"/>
  <c r="F275" i="5"/>
  <c r="B5720" i="106" s="1"/>
  <c r="D5720" i="106" s="1"/>
  <c r="B5915" i="106"/>
  <c r="D5915" i="106" s="1"/>
  <c r="F53" i="34"/>
  <c r="B1145" i="106"/>
  <c r="D1145" i="106" s="1"/>
  <c r="K114" i="29"/>
  <c r="B1152" i="106" s="1"/>
  <c r="D1152" i="106" s="1"/>
  <c r="B5719" i="106"/>
  <c r="D5719" i="106" s="1"/>
  <c r="F7" i="4"/>
  <c r="B2594" i="106" s="1"/>
  <c r="D2594" i="106" s="1"/>
  <c r="J8" i="4"/>
  <c r="J10" i="4" s="1"/>
  <c r="B6225" i="106" s="1"/>
  <c r="D6225" i="106" s="1"/>
  <c r="J17" i="4"/>
  <c r="J19" i="4" s="1"/>
  <c r="B6229" i="106" s="1"/>
  <c r="D6229"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K151" i="29"/>
  <c r="B1289" i="106" s="1"/>
  <c r="D1289" i="106" s="1"/>
  <c r="H10" i="4"/>
  <c r="B4127" i="106" s="1"/>
  <c r="D4127" i="106" s="1"/>
  <c r="B2658" i="106"/>
  <c r="D2658" i="106" s="1"/>
  <c r="F8" i="4"/>
  <c r="B2595" i="106" s="1"/>
  <c r="D2595" i="106" s="1"/>
  <c r="B6227" i="106"/>
  <c r="D6227" i="106" s="1"/>
  <c r="B6223" i="106"/>
  <c r="D6223" i="106" s="1"/>
  <c r="F8" i="34"/>
  <c r="J20" i="4"/>
  <c r="B6230" i="106" s="1"/>
  <c r="D6230"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F10" i="4"/>
  <c r="B4125" i="106" s="1"/>
  <c r="D4125" i="106" s="1"/>
  <c r="D6" i="146"/>
  <c r="H13" i="118"/>
  <c r="B2568" i="106"/>
  <c r="D2568" i="106" s="1"/>
  <c r="C6" i="146"/>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C8" i="146"/>
  <c r="F176" i="34"/>
  <c r="F78" i="34"/>
  <c r="D8" i="146"/>
  <c r="D78" i="4"/>
  <c r="D81" i="4"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B3239" i="106"/>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19" i="171"/>
  <c r="D32" i="171" s="1"/>
  <c r="D49" i="171"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<sst xmlns="http://schemas.openxmlformats.org/spreadsheetml/2006/main" count="5252" uniqueCount="2187">
  <si>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</si>
  <si>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</si>
  <si>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</si>
  <si>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</si>
  <si>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</si>
  <si>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</si>
  <si>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</si>
  <si>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</si>
  <si>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</si>
  <si>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</si>
  <si>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</si>
  <si>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</si>
  <si>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</si>
  <si>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</si>
  <si>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</si>
  <si>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</si>
  <si>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</si>
  <si>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</si>
  <si>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</si>
  <si>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</si>
  <si>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</si>
  <si>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</si>
  <si>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</si>
  <si>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</si>
  <si>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</si>
  <si>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</si>
  <si>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</si>
  <si>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</si>
  <si>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</si>
  <si>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</si>
  <si>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</si>
  <si>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</si>
  <si>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</si>
  <si>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</si>
  <si>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</si>
  <si>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</si>
  <si>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</si>
  <si>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</si>
  <si>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</si>
  <si>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</si>
  <si>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</si>
  <si>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</si>
  <si>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</si>
  <si>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</si>
  <si>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</si>
  <si>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</si>
  <si>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</si>
  <si>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</si>
  <si>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</si>
  <si>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</si>
  <si>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</si>
  <si>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</si>
  <si>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</si>
  <si>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</si>
  <si>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</si>
  <si>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</si>
  <si>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</si>
  <si>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</si>
  <si>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</si>
  <si>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</si>
  <si>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</si>
  <si>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</si>
  <si>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</si>
  <si>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</si>
  <si>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</si>
  <si>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</si>
  <si>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</si>
  <si>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</si>
  <si>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</si>
  <si>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</si>
  <si>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</si>
  <si>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</si>
  <si>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</si>
  <si>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</si>
  <si>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</si>
  <si>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</si>
  <si>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</si>
  <si>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</si>
  <si>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</si>
  <si>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</si>
  <si>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</si>
  <si>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</si>
  <si>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</si>
  <si>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</si>
  <si>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</si>
  <si>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</si>
  <si>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</si>
  <si>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</si>
  <si>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</si>
  <si>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</si>
  <si>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</si>
  <si>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</si>
  <si>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</si>
  <si>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</si>
  <si>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</si>
  <si>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</si>
  <si>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</si>
  <si>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</si>
  <si>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</si>
  <si>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</si>
  <si>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</si>
  <si>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</si>
  <si>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</si>
  <si>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</si>
  <si>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</si>
  <si>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</si>
  <si>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</si>
  <si>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</si>
  <si>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</si>
  <si>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</si>
  <si>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</si>
  <si>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</si>
  <si>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</si>
  <si>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</si>
  <si>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</si>
  <si>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</si>
  <si>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</si>
  <si>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</si>
  <si>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</si>
  <si>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</si>
  <si>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</si>
  <si>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</si>
  <si>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</si>
  <si>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</si>
  <si>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</si>
  <si>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</si>
  <si>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</si>
  <si>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</si>
  <si>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</si>
  <si>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</si>
  <si>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</si>
  <si>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</si>
  <si>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</si>
  <si>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</si>
  <si>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</si>
  <si>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</si>
  <si>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</si>
  <si>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</si>
  <si>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</si>
  <si>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</si>
  <si>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</si>
  <si>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</si>
  <si>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</si>
  <si>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</si>
  <si>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</si>
  <si>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</si>
  <si>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</si>
  <si>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</si>
  <si>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</si>
  <si>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</si>
  <si>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</si>
  <si>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</si>
  <si>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</si>
  <si>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</si>
  <si>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</si>
  <si>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</si>
  <si>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</si>
  <si>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</si>
  <si>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</si>
  <si>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</si>
  <si>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</si>
  <si>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</si>
  <si>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</si>
  <si>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</si>
  <si>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</si>
  <si>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</si>
  <si>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</si>
  <si>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</si>
  <si>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</si>
  <si>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</si>
  <si>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</si>
  <si>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</si>
  <si>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</si>
  <si>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</si>
  <si>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</si>
  <si>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</si>
  <si>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</si>
  <si>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</si>
  <si>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</si>
  <si>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</si>
  <si>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</si>
  <si>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</si>
  <si>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</si>
  <si>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</si>
  <si>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</si>
  <si>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</si>
  <si>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</si>
  <si>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</si>
  <si>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</si>
  <si>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</si>
  <si>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</si>
  <si>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</si>
  <si>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</si>
  <si>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</si>
  <si>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</si>
  <si>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</si>
  <si>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</si>
  <si>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</si>
  <si>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</si>
  <si>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</si>
  <si>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</si>
  <si>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</si>
  <si>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</si>
  <si>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</si>
  <si>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</si>
  <si>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</si>
  <si>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</si>
  <si>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</si>
  <si>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</si>
  <si>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</si>
  <si>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</si>
  <si>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</si>
  <si>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</si>
  <si>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</si>
  <si>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</si>
  <si>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</si>
  <si>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</si>
  <si>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</si>
  <si>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</si>
  <si>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</si>
  <si>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</si>
  <si>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</si>
  <si>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</si>
  <si>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</si>
  <si>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</si>
  <si>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</si>
  <si>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</si>
  <si>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</si>
  <si>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</si>
  <si>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</si>
  <si>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</si>
  <si>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</si>
  <si>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</si>
  <si>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</si>
  <si>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</si>
  <si>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</si>
  <si>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</si>
  <si>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</si>
  <si>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</si>
  <si>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</si>
  <si>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</si>
  <si>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</si>
  <si>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</si>
  <si>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</si>
  <si>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</si>
  <si>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</si>
  <si>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</si>
  <si>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</si>
  <si>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</si>
  <si>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</si>
  <si>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</si>
  <si>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</si>
  <si>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</si>
  <si>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</si>
  <si>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</si>
  <si>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</si>
  <si>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</si>
  <si>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</si>
  <si>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</si>
  <si>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</si>
  <si>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</si>
  <si>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</si>
  <si>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</si>
  <si>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</si>
  <si>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</si>
  <si>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</si>
  <si>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</si>
  <si>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</si>
  <si>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</si>
  <si>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</si>
  <si>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</si>
  <si>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</si>
  <si>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</si>
  <si>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</si>
  <si>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</si>
  <si>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</si>
  <si>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</si>
  <si>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</si>
  <si>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</si>
  <si>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</si>
  <si>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</si>
  <si>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</si>
  <si>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</si>
  <si>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</si>
  <si>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</si>
  <si>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</si>
  <si>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</si>
  <si>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</si>
  <si>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</si>
  <si>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</si>
  <si>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</si>
  <si>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</si>
  <si>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</si>
  <si>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</si>
  <si>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</si>
  <si>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</si>
  <si>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</si>
  <si>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</si>
  <si>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</si>
  <si>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</si>
  <si>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</si>
  <si>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</si>
  <si>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</si>
  <si>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</si>
  <si>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</si>
  <si>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</si>
  <si>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</si>
  <si>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</si>
  <si>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</si>
  <si>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</si>
  <si>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</si>
  <si>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</si>
  <si>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</si>
  <si>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</si>
  <si>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</si>
  <si>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</si>
  <si>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</si>
  <si>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</si>
  <si>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</si>
  <si>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</si>
  <si>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</si>
  <si>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</si>
  <si>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</si>
  <si>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</si>
  <si>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</si>
  <si>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</si>
  <si>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</si>
  <si>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</si>
  <si>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</si>
  <si>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</si>
  <si>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</si>
  <si>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</si>
  <si>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</si>
  <si>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</si>
  <si>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</si>
  <si>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</si>
  <si>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</si>
  <si>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</si>
  <si>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</si>
  <si>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</si>
  <si>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</si>
  <si>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</si>
  <si>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</si>
  <si>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</si>
  <si>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</si>
  <si>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</si>
  <si>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</si>
  <si>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</si>
  <si>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</si>
  <si>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</si>
  <si>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</si>
  <si>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</si>
  <si>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</si>
  <si>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</si>
  <si>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</si>
  <si>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</si>
  <si>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</si>
  <si>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</si>
  <si>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</si>
  <si>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</si>
  <si>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</si>
  <si>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</si>
  <si>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</si>
  <si>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</si>
  <si>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</si>
  <si>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</si>
  <si>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</si>
  <si>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</si>
  <si>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</si>
  <si>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</si>
  <si>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</si>
  <si>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</si>
  <si>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</si>
  <si>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</si>
  <si>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</si>
  <si>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</si>
  <si>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</si>
  <si>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</si>
  <si>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</si>
  <si>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</si>
  <si>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</si>
  <si>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</si>
  <si>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</si>
  <si>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</si>
  <si>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</si>
  <si>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</si>
  <si>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</si>
  <si>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</si>
  <si>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</si>
  <si>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</si>
  <si>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</si>
  <si>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</si>
  <si>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</si>
  <si>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</si>
  <si>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</si>
  <si>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</si>
  <si>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</si>
  <si>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</si>
  <si>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</si>
  <si>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</si>
  <si>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</si>
  <si>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</si>
  <si>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</si>
  <si>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</si>
  <si>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</si>
  <si>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</si>
  <si>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</si>
  <si>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</si>
  <si>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</si>
  <si>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</si>
  <si>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</si>
  <si>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</si>
  <si>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</si>
  <si>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</si>
  <si>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</si>
  <si>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</si>
  <si>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</si>
  <si>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</si>
  <si>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</si>
  <si>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</si>
  <si>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</si>
  <si>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</si>
  <si>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</si>
  <si>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</si>
  <si>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</si>
  <si>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</si>
  <si>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</si>
  <si>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</si>
  <si>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</si>
  <si>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</si>
  <si>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</si>
  <si>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</si>
  <si>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</si>
  <si>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</si>
  <si>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</si>
  <si>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</si>
  <si>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</si>
  <si>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</si>
  <si>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</si>
  <si>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</si>
  <si>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</si>
  <si>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</si>
  <si>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</si>
  <si>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</si>
  <si>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</si>
  <si>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</si>
  <si>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</si>
  <si>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</si>
  <si>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</si>
  <si>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</si>
  <si>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</si>
  <si>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</si>
  <si>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</si>
  <si>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</si>
  <si>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</si>
  <si>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</si>
  <si>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</si>
  <si>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</si>
  <si>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</si>
  <si>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</si>
  <si>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</si>
  <si>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</si>
  <si>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</si>
  <si>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</si>
  <si>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</si>
  <si>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</si>
  <si>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</si>
  <si>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</si>
  <si>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</si>
  <si>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</si>
  <si>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</si>
  <si>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</si>
  <si>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</si>
  <si>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</si>
  <si>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</si>
  <si>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</si>
  <si>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</si>
  <si>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</si>
  <si>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</si>
  <si>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</si>
  <si>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</si>
  <si>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</si>
  <si>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</si>
  <si>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</si>
  <si>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</si>
  <si>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</si>
  <si>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</si>
  <si>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</si>
  <si>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</si>
  <si>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</si>
  <si>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</si>
  <si>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</si>
  <si>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</si>
  <si>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</si>
  <si>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</si>
  <si>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</si>
  <si>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</si>
  <si>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</si>
  <si>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</si>
  <si>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</si>
  <si>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</si>
  <si>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</si>
  <si>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</si>
  <si>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</si>
  <si>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</si>
  <si>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</si>
  <si>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</si>
  <si>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</si>
  <si>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</si>
  <si>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</si>
  <si>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</si>
  <si>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</si>
  <si>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</si>
  <si>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</si>
  <si>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</si>
  <si>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</si>
  <si>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</si>
  <si>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</si>
  <si>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</si>
  <si>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</si>
  <si>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</si>
  <si>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</si>
  <si>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</si>
  <si>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</si>
  <si>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</si>
  <si>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</si>
  <si>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</si>
  <si>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</si>
  <si>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</si>
  <si>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</si>
  <si>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</si>
  <si>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</si>
  <si>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</si>
  <si>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</si>
  <si>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</si>
  <si>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</si>
  <si>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</si>
  <si>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</si>
  <si>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</si>
  <si>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</si>
  <si>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</si>
  <si>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</si>
  <si>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</si>
  <si>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</si>
  <si>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</si>
  <si>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</si>
  <si>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</si>
  <si>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</si>
  <si>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</si>
  <si>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</si>
  <si>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</si>
  <si>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</si>
  <si>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</si>
  <si>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</si>
  <si>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</si>
  <si>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</si>
  <si>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</si>
  <si>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</si>
  <si>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</si>
  <si>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</si>
  <si>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</si>
  <si>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</si>
  <si>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</si>
  <si>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</si>
  <si>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</si>
  <si>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</si>
  <si>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</si>
  <si>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</si>
  <si>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</si>
  <si>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</si>
  <si>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</si>
  <si>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</si>
  <si>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</si>
  <si>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</si>
  <si>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</si>
  <si>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</si>
  <si>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</si>
  <si>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</si>
  <si>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</si>
  <si>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</si>
  <si>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</si>
  <si>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</si>
  <si>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</si>
  <si>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</si>
  <si>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</si>
  <si>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</si>
  <si>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</si>
  <si>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</si>
  <si>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</si>
  <si>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</si>
  <si>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</si>
  <si>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</si>
  <si>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</si>
  <si>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</si>
  <si>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</si>
  <si>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</si>
  <si>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</si>
  <si>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</si>
  <si>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</si>
  <si>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</si>
  <si>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</si>
  <si>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</si>
  <si>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</si>
  <si>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</si>
  <si>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</si>
  <si>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</si>
  <si>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</si>
  <si>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</si>
  <si>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</si>
  <si>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</si>
  <si>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</si>
  <si>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</si>
  <si>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</si>
  <si>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</si>
  <si>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</si>
  <si>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</si>
  <si>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</si>
  <si>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</si>
  <si>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</si>
  <si>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</si>
  <si>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</si>
  <si>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</si>
  <si>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</si>
  <si>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</si>
  <si>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</si>
  <si>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</si>
  <si>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</si>
  <si>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</si>
  <si>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</si>
  <si>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</si>
  <si>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</si>
  <si>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</si>
  <si>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</si>
  <si>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</si>
  <si>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</si>
  <si>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</si>
  <si>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</si>
  <si>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</si>
  <si>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</si>
  <si>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</si>
  <si>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</si>
  <si>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</si>
  <si>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</si>
  <si>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</si>
  <si>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</si>
  <si>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</si>
  <si>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</si>
  <si>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</si>
  <si>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</si>
  <si>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</si>
  <si>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</si>
  <si>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</si>
  <si>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</si>
  <si>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</si>
  <si>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</si>
  <si>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</si>
  <si>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</si>
  <si>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</si>
  <si>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</si>
  <si>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</si>
  <si>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</si>
  <si>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</si>
  <si>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</si>
  <si>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</si>
  <si>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</si>
  <si>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</si>
  <si>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</si>
  <si>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</si>
  <si>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</si>
  <si>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</si>
  <si>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</si>
  <si>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</si>
  <si>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</si>
  <si>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</si>
  <si>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</si>
  <si>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</si>
  <si>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</si>
  <si>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</si>
  <si>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</si>
  <si>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</si>
  <si>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</si>
  <si>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</si>
  <si>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</si>
  <si>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</si>
  <si>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</si>
  <si>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</si>
  <si>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</si>
  <si>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</si>
  <si>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</si>
  <si>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</si>
  <si>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</si>
  <si>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</si>
  <si>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</si>
  <si>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</si>
  <si>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</si>
  <si>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</si>
  <si>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</si>
  <si>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</si>
  <si>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</si>
  <si>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</si>
  <si>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</si>
  <si>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</si>
  <si>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</si>
  <si>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</si>
  <si>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</si>
  <si>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</si>
  <si>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</si>
  <si>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</si>
  <si>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</si>
  <si>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</si>
  <si>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</si>
  <si>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</si>
  <si>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</si>
  <si>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</si>
  <si>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</si>
  <si>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</si>
  <si>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</si>
  <si>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</si>
  <si>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</si>
  <si>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</si>
  <si>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</si>
  <si>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</si>
  <si>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</si>
  <si>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</si>
  <si>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</si>
  <si>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</si>
  <si>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</si>
  <si>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</si>
  <si>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</si>
  <si>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</si>
  <si>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</si>
  <si>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</si>
  <si>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</si>
  <si>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</si>
  <si>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</si>
  <si>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</si>
  <si>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</si>
  <si>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</si>
  <si>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</si>
  <si>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</si>
  <si>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</si>
  <si>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</si>
  <si>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</si>
  <si>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</si>
  <si>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</si>
  <si>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</si>
  <si>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</si>
  <si>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</si>
  <si>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</si>
  <si>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</si>
  <si>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</si>
  <si>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</si>
  <si>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</si>
  <si>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</si>
  <si>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</si>
  <si>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</si>
  <si>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</si>
  <si>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</si>
  <si>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</si>
  <si>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</si>
  <si>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</si>
  <si>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</si>
  <si>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</si>
  <si>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</si>
  <si>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</si>
  <si>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</si>
  <si>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</si>
  <si>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</si>
  <si>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</si>
  <si>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</si>
  <si>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</si>
  <si>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</si>
  <si>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</si>
  <si>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</si>
  <si>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</si>
  <si>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</si>
  <si>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</si>
  <si>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</si>
  <si>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</si>
  <si>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</si>
  <si>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</si>
  <si>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</si>
  <si>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</si>
  <si>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</si>
  <si>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</si>
  <si>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</si>
  <si>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</si>
  <si>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</si>
  <si>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</si>
  <si>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</si>
  <si>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</si>
  <si>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</si>
  <si>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</si>
  <si>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</si>
  <si>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</si>
  <si>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</si>
  <si>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</si>
  <si>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</si>
  <si>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</si>
  <si>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</si>
  <si>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</si>
  <si>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</si>
  <si>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</si>
  <si>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</si>
  <si>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</si>
  <si>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</si>
  <si>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</si>
  <si>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</si>
  <si>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</si>
  <si>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</si>
  <si>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</si>
  <si>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</si>
  <si>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</si>
  <si>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</si>
  <si>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</si>
  <si>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</si>
  <si>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</si>
  <si>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</si>
  <si>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</si>
  <si>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</si>
  <si>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</si>
  <si>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</si>
  <si>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</si>
  <si>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</si>
  <si>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</si>
  <si>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</si>
  <si>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</si>
  <si>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</si>
  <si>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</si>
  <si>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</si>
  <si>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</si>
  <si>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</si>
  <si>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</si>
  <si>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</si>
  <si>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</si>
  <si>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</si>
  <si>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</si>
  <si>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</si>
  <si>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</si>
  <si>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</si>
  <si>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</si>
  <si>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</si>
  <si>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</si>
  <si>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</si>
  <si>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</si>
  <si>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</si>
  <si>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</si>
  <si>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</si>
  <si>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</si>
  <si>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</si>
  <si>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</si>
  <si>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</si>
  <si>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</si>
  <si>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</si>
  <si>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</si>
  <si>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</si>
  <si>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</si>
  <si>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</si>
  <si>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</si>
  <si>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</si>
  <si>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</si>
  <si>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</si>
  <si>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</si>
  <si>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</si>
  <si>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</si>
  <si>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</si>
  <si>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</si>
  <si>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</si>
  <si>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</si>
  <si>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</si>
  <si>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</si>
  <si>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</si>
  <si>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</si>
  <si>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</si>
  <si>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</si>
  <si>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</si>
  <si>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</si>
  <si>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</si>
  <si>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</si>
  <si>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</si>
  <si>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</si>
  <si>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</si>
  <si>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</si>
  <si>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</si>
  <si>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</si>
  <si>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</si>
  <si>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</si>
  <si>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</si>
  <si>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</si>
  <si>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</si>
  <si>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</si>
  <si>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</si>
  <si>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</si>
  <si>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</si>
  <si>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</si>
  <si>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</si>
  <si>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</si>
  <si>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</si>
  <si>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</si>
  <si>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</si>
  <si>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</si>
  <si>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</si>
  <si>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</si>
  <si>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</si>
  <si>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</si>
  <si>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</si>
  <si>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</si>
  <si>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</si>
  <si>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</si>
  <si>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</si>
  <si>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</si>
  <si>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</si>
  <si>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</si>
  <si>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</si>
  <si>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</si>
  <si>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</si>
  <si>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</si>
  <si>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</si>
  <si>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</si>
  <si>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</si>
  <si>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</si>
  <si>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</si>
  <si>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</si>
  <si>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</si>
  <si>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</si>
  <si>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</si>
  <si>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</si>
  <si>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</si>
  <si>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</si>
  <si>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</si>
  <si>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</si>
  <si>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</si>
  <si>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</si>
  <si>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</si>
  <si>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</si>
  <si>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</si>
  <si>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</si>
  <si>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</si>
  <si>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</si>
  <si>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</si>
  <si>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</si>
  <si>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</si>
  <si>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</si>
  <si>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</si>
  <si>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</si>
  <si>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</si>
  <si>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</si>
  <si>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</si>
  <si>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</si>
  <si>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</si>
  <si>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</si>
  <si>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</si>
  <si>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</si>
  <si>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</si>
  <si>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</si>
  <si>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</si>
  <si>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</si>
  <si>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</si>
  <si>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</si>
  <si>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</si>
  <si>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</si>
  <si>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</si>
  <si>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</si>
  <si>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</si>
  <si>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</si>
  <si>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</si>
  <si>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</si>
  <si>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</si>
  <si>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</si>
  <si>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</si>
  <si>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</si>
  <si>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</si>
  <si>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</si>
  <si>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</si>
  <si>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</si>
  <si>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</si>
  <si>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</si>
  <si>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</si>
  <si>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</si>
  <si>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</si>
  <si>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</si>
  <si>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</si>
  <si>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</si>
  <si>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</si>
  <si>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</si>
  <si>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</si>
  <si>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</si>
  <si>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</si>
  <si>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</si>
  <si>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</si>
  <si>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</si>
  <si>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</si>
  <si>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</si>
  <si>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</si>
  <si>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</si>
  <si>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</si>
  <si>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</si>
  <si>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</si>
  <si>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</si>
  <si>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</si>
  <si>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</si>
  <si>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</si>
  <si>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</si>
  <si>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</si>
  <si>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</si>
  <si>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</si>
  <si>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</si>
  <si>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</si>
  <si>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</si>
  <si>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</si>
  <si>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</si>
  <si>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</si>
  <si>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</si>
  <si>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</si>
  <si>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</si>
  <si>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</si>
  <si>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</si>
  <si>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</si>
  <si>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</si>
  <si>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</si>
  <si>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</si>
  <si>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</si>
  <si>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</si>
  <si>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</si>
  <si>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</si>
  <si>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</si>
  <si>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</si>
  <si>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</si>
  <si>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</si>
  <si>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</si>
  <si>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</si>
  <si>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</si>
  <si>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</si>
  <si>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</si>
  <si>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</si>
  <si>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</si>
  <si>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</si>
  <si>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</si>
  <si>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</si>
  <si>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</si>
  <si>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</si>
  <si>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</si>
  <si>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</si>
  <si>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</si>
  <si>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</si>
  <si>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</si>
  <si>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</si>
  <si>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</si>
  <si>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</si>
  <si>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</si>
  <si>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</si>
  <si>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</si>
  <si>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</si>
  <si>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</si>
  <si>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</si>
  <si>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</si>
  <si>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</si>
  <si>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</si>
  <si>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</si>
  <si>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</si>
  <si>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</si>
  <si>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</si>
  <si>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</si>
  <si>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</si>
  <si>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</si>
  <si>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</si>
  <si>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</si>
  <si>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</si>
  <si>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</si>
  <si>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</si>
  <si>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</si>
  <si>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</si>
  <si>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</si>
  <si>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</si>
  <si>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</si>
  <si>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</si>
  <si>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</si>
  <si>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</si>
  <si>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</si>
  <si>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</si>
  <si>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</si>
  <si>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</si>
  <si>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</si>
  <si>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</si>
  <si>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</si>
  <si>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</si>
  <si>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</si>
  <si>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</si>
  <si>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</si>
  <si>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</si>
  <si>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</si>
  <si>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</si>
  <si>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</si>
  <si>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</si>
  <si>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</si>
  <si>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</si>
  <si>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</si>
  <si>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</si>
  <si>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</si>
  <si>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</si>
  <si>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</si>
  <si>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</si>
  <si>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</si>
  <si>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</si>
  <si>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</si>
  <si>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</si>
  <si>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</si>
  <si>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</si>
  <si>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</si>
  <si>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</si>
  <si>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</si>
  <si>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</si>
  <si>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</si>
  <si>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</si>
  <si>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</si>
  <si>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</si>
  <si>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</si>
  <si>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</si>
  <si>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</si>
  <si>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</si>
  <si>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</si>
  <si>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</si>
  <si>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</si>
  <si>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</si>
  <si>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</si>
  <si>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</si>
  <si>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</si>
  <si>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</si>
  <si>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</si>
  <si>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</si>
  <si>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</si>
  <si>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</si>
  <si>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</si>
  <si>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</si>
  <si>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</si>
  <si>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</si>
  <si>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</si>
  <si>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</si>
  <si>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</si>
  <si>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</si>
  <si>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</si>
  <si>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</si>
  <si>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</si>
  <si>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</si>
  <si>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</si>
  <si>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</si>
  <si>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</si>
  <si>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</si>
  <si>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</si>
  <si>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</si>
  <si>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</si>
  <si>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</si>
  <si>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</si>
  <si>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</si>
  <si>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</si>
  <si>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</si>
  <si>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</si>
  <si>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</si>
  <si>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</si>
  <si>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</si>
  <si>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</si>
  <si>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</si>
  <si>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</si>
  <si>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</si>
  <si>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</si>
  <si>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</si>
  <si>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</si>
  <si>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</si>
  <si>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</si>
  <si>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</si>
  <si>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</si>
  <si>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</si>
  <si>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</si>
  <si>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</si>
  <si>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</si>
  <si>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</si>
  <si>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</si>
  <si>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</si>
  <si>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</si>
  <si>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</si>
  <si>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</si>
  <si>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</si>
  <si>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</si>
  <si>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</si>
  <si>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</si>
  <si>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</si>
  <si>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</si>
  <si>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</si>
  <si>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</si>
  <si>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</si>
  <si>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</si>
  <si>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</si>
  <si>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</si>
  <si>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</si>
  <si>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</si>
  <si>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</si>
  <si>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</si>
  <si>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</si>
  <si>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</si>
  <si>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</si>
  <si>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</si>
  <si>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</si>
  <si>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</si>
  <si>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</si>
  <si>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</si>
  <si>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</si>
  <si>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</si>
  <si>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</si>
  <si>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</si>
  <si>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</si>
  <si>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</si>
  <si>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</si>
  <si>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</si>
  <si>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</si>
  <si>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</si>
  <si>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</si>
  <si>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</si>
  <si>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</si>
  <si>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</si>
  <si>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</si>
  <si>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</si>
  <si>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</si>
  <si>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</si>
  <si>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</si>
  <si>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</si>
  <si>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</si>
  <si>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</si>
  <si>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</si>
  <si>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</si>
  <si>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</si>
  <si>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</si>
  <si>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</si>
  <si>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</si>
  <si>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</si>
  <si>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</si>
  <si>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</si>
  <si>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</si>
  <si>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</si>
  <si>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</si>
  <si>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</si>
  <si>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</si>
  <si>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</si>
  <si>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</si>
  <si>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</si>
  <si>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</si>
  <si>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</si>
  <si>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</si>
  <si>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</si>
  <si>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</si>
  <si>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</si>
  <si>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</si>
  <si>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</si>
  <si>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</si>
  <si>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</si>
  <si>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</si>
  <si>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</si>
  <si>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</si>
  <si>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</si>
  <si>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</si>
  <si>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</si>
  <si>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</si>
  <si>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</si>
  <si>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</si>
  <si>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</si>
  <si>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</si>
  <si>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</si>
  <si>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</si>
  <si>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</si>
  <si>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</si>
  <si>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</si>
  <si>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</si>
  <si>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</si>
  <si>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</si>
  <si>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</si>
  <si>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</si>
  <si>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</si>
  <si>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</si>
  <si>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</si>
  <si>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</si>
  <si>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</si>
  <si>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</si>
  <si>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</si>
  <si>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</si>
  <si>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</si>
  <si>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</si>
  <si>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</si>
  <si>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</si>
  <si>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</si>
  <si>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</si>
  <si>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</si>
  <si>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</si>
  <si>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</si>
  <si>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</si>
  <si>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</si>
  <si>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</si>
  <si>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</si>
  <si>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</si>
  <si>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</si>
  <si>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</si>
  <si>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</si>
  <si>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</si>
  <si>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</si>
  <si>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</si>
  <si>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</si>
  <si>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</si>
  <si>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</si>
  <si>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</si>
  <si>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</si>
  <si>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</si>
  <si>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</si>
  <si>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</si>
  <si>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</si>
  <si>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</si>
  <si>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</si>
  <si>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</si>
  <si>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</si>
  <si>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</si>
  <si>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</si>
  <si>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</si>
  <si>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</si>
  <si>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</si>
  <si>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</si>
  <si>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</si>
  <si>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</si>
  <si>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</si>
  <si>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</si>
  <si>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</si>
  <si>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</si>
  <si>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</si>
  <si>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</si>
  <si>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</si>
  <si>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</si>
  <si>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</si>
  <si>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</si>
  <si>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</si>
  <si>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</si>
  <si>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</si>
  <si>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</si>
  <si>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</si>
  <si>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</si>
  <si>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</si>
  <si>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</si>
  <si>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</si>
  <si>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</si>
  <si>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</si>
  <si>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</si>
  <si>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</si>
  <si>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</si>
  <si>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</si>
  <si>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</si>
  <si>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</si>
  <si>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</si>
  <si>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</si>
  <si>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</si>
  <si>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</si>
  <si>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</si>
  <si>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</si>
  <si>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</si>
  <si>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</si>
  <si>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</si>
  <si>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</si>
  <si>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</si>
  <si>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</si>
  <si>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</si>
  <si>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</si>
  <si>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</si>
  <si>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</si>
  <si>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</si>
  <si>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</si>
  <si>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</si>
  <si>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</si>
  <si>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</si>
  <si>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</si>
  <si>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</si>
  <si>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</si>
  <si>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</si>
  <si>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</si>
  <si>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</si>
  <si>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</si>
  <si>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</si>
  <si>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</si>
  <si>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</si>
  <si>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</si>
  <si>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</si>
  <si>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</si>
  <si>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</si>
  <si>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</si>
  <si>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</si>
  <si>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</si>
  <si>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</si>
  <si>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</si>
  <si>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</si>
  <si>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</si>
  <si>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</si>
  <si>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</si>
  <si>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</si>
  <si>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</si>
  <si>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</si>
  <si>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</si>
  <si>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</si>
  <si>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</si>
  <si>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</si>
  <si>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</si>
  <si>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</si>
  <si>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</si>
  <si>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</si>
  <si>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</si>
  <si>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</si>
  <si>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</si>
  <si>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</si>
  <si>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</si>
  <si>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</si>
  <si>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</si>
  <si>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</si>
  <si>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</si>
  <si>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</si>
  <si>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</si>
  <si>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</si>
  <si>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</si>
  <si>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</si>
  <si>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</si>
  <si>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</si>
  <si>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</si>
  <si>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</si>
  <si>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</si>
  <si>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</si>
  <si>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</si>
  <si>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</si>
  <si>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</si>
  <si>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</si>
  <si>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</si>
  <si>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</si>
  <si>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</si>
  <si>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</si>
  <si>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</si>
  <si>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</si>
  <si>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</si>
  <si>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</si>
  <si>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</si>
  <si>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</si>
  <si>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</si>
  <si>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</si>
  <si>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</si>
  <si>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</si>
  <si>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</si>
  <si>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</si>
  <si>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</si>
  <si>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</si>
  <si>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</si>
  <si>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</si>
  <si>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</si>
  <si>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</si>
  <si>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</si>
  <si>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</si>
  <si>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</si>
  <si>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</si>
  <si>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</si>
  <si>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</si>
  <si>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</si>
  <si>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</si>
  <si>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</si>
  <si>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</si>
  <si>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</si>
  <si>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</si>
  <si>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</si>
  <si>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</si>
  <si>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</si>
  <si>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</si>
  <si>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</si>
  <si>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</si>
  <si>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</si>
  <si>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</si>
  <si>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</si>
  <si>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</si>
  <si>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</si>
  <si>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</si>
  <si>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</si>
  <si>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</si>
  <si>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</si>
  <si>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</si>
  <si>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</si>
  <si>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</si>
  <si>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</si>
  <si>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</si>
  <si>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</si>
  <si>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</si>
  <si>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</si>
  <si>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</si>
  <si>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</si>
  <si>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</si>
  <si>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</si>
  <si>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</si>
  <si>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</si>
  <si>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</si>
  <si>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</si>
  <si>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</si>
  <si>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</si>
  <si>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</si>
  <si>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</si>
  <si>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</si>
  <si>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</si>
  <si>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</si>
  <si>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</si>
  <si>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</si>
  <si>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</si>
  <si>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</si>
  <si>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</si>
  <si>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</si>
  <si>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</si>
  <si>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</si>
  <si>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</si>
  <si>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</si>
  <si>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</si>
  <si>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</si>
  <si>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</si>
  <si>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</si>
  <si>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</si>
  <si>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</si>
  <si>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</si>
  <si>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</si>
  <si>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</si>
  <si>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</si>
  <si>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</si>
  <si>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</si>
  <si>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</si>
  <si>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</si>
  <si>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</si>
  <si>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</si>
  <si>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</si>
  <si>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</si>
  <si>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</si>
  <si>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</si>
  <si>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</si>
  <si>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</si>
  <si>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</si>
  <si>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</si>
  <si>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</si>
  <si>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</si>
  <si>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</si>
  <si>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</si>
  <si>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</si>
  <si>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</si>
  <si>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</si>
  <si>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</si>
  <si>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</si>
  <si>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</si>
  <si>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</si>
  <si>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</si>
  <si>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</si>
  <si>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</si>
  <si>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</si>
  <si>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</si>
  <si>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</si>
  <si>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</si>
  <si>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</si>
  <si>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</si>
  <si>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</si>
  <si>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</si>
  <si>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</si>
  <si>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</si>
  <si>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</si>
  <si>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</si>
  <si>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</si>
  <si>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</si>
  <si>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</si>
  <si>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</si>
  <si>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</si>
  <si>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</si>
  <si>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</si>
  <si>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</si>
  <si>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</si>
  <si>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</si>
  <si>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</si>
  <si>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</si>
  <si>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</si>
  <si>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</si>
  <si>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</si>
  <si>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</si>
  <si>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</si>
  <si>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</si>
  <si>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</si>
  <si>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</si>
  <si>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</si>
  <si>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</si>
  <si>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</si>
  <si>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</si>
  <si>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</si>
  <si>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</si>
  <si>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</si>
  <si>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</si>
  <si>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</si>
  <si>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</si>
  <si>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</si>
  <si>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</si>
  <si>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</si>
  <si>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</si>
  <si>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</si>
  <si>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</si>
  <si>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</si>
  <si>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</si>
  <si>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</si>
  <si>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</si>
  <si>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</si>
  <si>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</si>
  <si>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</si>
  <si>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</si>
  <si>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</si>
  <si>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</si>
  <si>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</si>
  <si>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</si>
  <si>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</si>
  <si>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</si>
  <si>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</si>
  <si>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</si>
  <si>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</si>
  <si>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</si>
  <si>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</si>
  <si>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</si>
  <si>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</si>
  <si>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</si>
  <si>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</si>
  <si>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</si>
  <si>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</si>
  <si>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</si>
  <si>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</si>
  <si>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</si>
  <si>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</si>
  <si>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</si>
  <si>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</si>
  <si>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</si>
  <si>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</si>
  <si>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</si>
  <si>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</si>
  <si>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</si>
  <si>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</si>
  <si>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</si>
  <si>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</si>
  <si>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</si>
  <si>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</si>
  <si>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</si>
  <si>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</si>
  <si>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</si>
  <si>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</si>
  <si>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</si>
  <si>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</si>
  <si>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</si>
  <si>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</si>
  <si>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</si>
  <si>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</si>
  <si>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</si>
  <si>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</si>
  <si>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</si>
  <si>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</si>
  <si>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</si>
  <si>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</si>
  <si>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</si>
  <si>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</si>
  <si>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</si>
  <si>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</si>
  <si>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</si>
  <si>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</si>
  <si>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</si>
  <si>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</si>
  <si>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</si>
  <si>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</si>
  <si>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</si>
  <si>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</si>
  <si>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</si>
  <si>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</si>
  <si>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</si>
  <si>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</si>
  <si>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</si>
  <si>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</si>
  <si>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</si>
  <si>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</si>
  <si>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</si>
  <si>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</si>
  <si>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</si>
  <si>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</si>
  <si>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</si>
  <si>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</si>
  <si>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</si>
  <si>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</si>
  <si>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</si>
  <si>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</si>
  <si>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</si>
  <si>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</si>
  <si>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</si>
  <si>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</si>
  <si>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</si>
  <si>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</si>
  <si>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</si>
  <si>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</si>
  <si>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</si>
  <si>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</si>
  <si>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</si>
  <si>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</si>
  <si>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</si>
  <si>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</si>
  <si>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</si>
  <si>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</si>
  <si>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</si>
  <si>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</si>
  <si>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</si>
  <si>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</si>
  <si>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</si>
  <si>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</si>
  <si>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</si>
  <si>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</si>
  <si>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</si>
  <si>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</si>
  <si>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</si>
  <si>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</si>
  <si>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</si>
  <si>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</si>
  <si>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</si>
  <si>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</si>
  <si>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</si>
  <si>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</si>
  <si>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</si>
  <si>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</si>
  <si>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</si>
  <si>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</si>
  <si>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</si>
  <si>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</si>
  <si>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</si>
  <si>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</si>
  <si>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</si>
  <si>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</si>
  <si>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</si>
  <si>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</si>
  <si>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</si>
  <si>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</si>
  <si>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</si>
  <si>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</si>
  <si>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</si>
  <si>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</si>
  <si>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</si>
  <si>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</si>
  <si>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</si>
  <si>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</si>
  <si>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</si>
  <si>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</si>
  <si>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</si>
  <si>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</si>
  <si>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</si>
  <si>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</si>
  <si>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</si>
  <si>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</si>
  <si>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</si>
  <si>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</si>
  <si>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</si>
  <si>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</si>
  <si>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</si>
  <si>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</si>
  <si>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</si>
  <si>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</si>
  <si>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</si>
  <si>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</si>
  <si>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</si>
  <si>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</si>
  <si>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</si>
  <si>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</si>
  <si>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</si>
  <si>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</si>
  <si>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</si>
  <si>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</si>
  <si>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</si>
  <si>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</si>
  <si>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</si>
  <si>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</si>
  <si>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</si>
  <si>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</si>
  <si>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</si>
  <si>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</si>
  <si>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</si>
  <si>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</si>
  <si>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</si>
  <si>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</si>
  <si>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</si>
  <si>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</si>
  <si>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</si>
  <si>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</si>
  <si>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</si>
  <si>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</si>
  <si>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</si>
  <si>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</si>
  <si>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</si>
  <si>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</si>
  <si>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</si>
  <si>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</si>
  <si>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</si>
  <si>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</si>
  <si>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</si>
  <si>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</si>
  <si>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</si>
  <si>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</si>
  <si>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</si>
  <si>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</si>
  <si>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</si>
  <si>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</si>
  <si>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</si>
  <si>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</si>
  <si>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</si>
  <si>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</si>
  <si>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</si>
  <si>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</si>
  <si>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</si>
  <si>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</si>
  <si>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</si>
  <si>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</si>
  <si>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</si>
  <si>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</si>
  <si>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</si>
  <si>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</si>
  <si>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</si>
  <si>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</si>
  <si>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</si>
  <si>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</si>
  <si>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</si>
  <si>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</si>
  <si>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</si>
  <si>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</si>
  <si>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</si>
  <si>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</si>
  <si>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</si>
  <si>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</si>
  <si>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</si>
  <si>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</si>
  <si>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</si>
  <si>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</si>
  <si>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</si>
  <si>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</si>
  <si>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</si>
  <si>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</si>
  <si>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</si>
  <si>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</si>
  <si>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</si>
  <si>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</si>
  <si>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</si>
  <si>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</si>
  <si>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</si>
  <si>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</si>
  <si>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</si>
  <si>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</si>
  <si>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</si>
  <si>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</si>
  <si>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</si>
  <si>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</si>
  <si>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</si>
  <si>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</si>
  <si>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</si>
  <si>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</si>
  <si>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</si>
  <si>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</si>
  <si>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</si>
  <si>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</si>
  <si>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</si>
  <si>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</si>
  <si>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</si>
  <si>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</si>
  <si>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</si>
  <si>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</si>
  <si>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</si>
  <si>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</si>
  <si>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</si>
  <si>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</si>
  <si>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</si>
  <si>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</si>
  <si>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</si>
  <si>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</si>
  <si>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</si>
  <si>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</si>
  <si>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</si>
  <si>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</si>
  <si>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</si>
  <si>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</si>
  <si>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</si>
  <si>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</si>
  <si>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</si>
  <si>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</si>
  <si>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</si>
  <si>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</si>
  <si>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</si>
  <si>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</si>
  <si>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</si>
  <si>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</si>
  <si>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</si>
  <si>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</si>
  <si>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</si>
  <si>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</si>
  <si>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</si>
  <si>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</si>
  <si>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</si>
  <si>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</si>
  <si>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</si>
  <si>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</si>
  <si>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</si>
  <si>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</si>
  <si>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</si>
  <si>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</si>
  <si>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</si>
  <si>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</si>
  <si>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</si>
  <si>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</si>
  <si>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</si>
  <si>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</si>
  <si>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</si>
  <si>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</si>
  <si>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</si>
  <si>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</si>
  <si>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</si>
  <si>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</si>
  <si>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</si>
  <si>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</si>
  <si>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</si>
  <si>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</si>
  <si>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</si>
  <si>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</si>
  <si>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</si>
  <si>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</si>
  <si>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</si>
  <si>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</si>
  <si>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</si>
  <si>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</si>
  <si>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</si>
  <si>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</si>
  <si>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</si>
  <si>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</si>
  <si>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</si>
  <si>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</si>
  <si>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</si>
  <si>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</si>
  <si>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</si>
  <si>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</si>
  <si>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</si>
  <si>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</si>
  <si>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</si>
  <si>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</si>
  <si>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</si>
  <si>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</si>
  <si>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</si>
  <si>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</si>
  <si>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</si>
  <si>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</si>
  <si>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</si>
  <si>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</si>
  <si>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</si>
  <si>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</si>
  <si>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</si>
  <si>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</si>
  <si>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</si>
  <si>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</si>
  <si>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</si>
  <si>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</si>
  <si>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</si>
  <si>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</si>
  <si>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</si>
  <si>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</si>
  <si>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</si>
  <si>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</si>
  <si>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</si>
  <si>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</si>
  <si>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</si>
  <si>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</si>
  <si>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</si>
  <si>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</si>
  <si>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</si>
  <si>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</si>
  <si>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</si>
  <si>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</si>
  <si>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</si>
  <si>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</si>
  <si>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</si>
  <si>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</si>
  <si>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</si>
  <si>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</si>
  <si>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</si>
  <si>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</si>
  <si>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</si>
  <si>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</si>
  <si>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</si>
  <si>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</si>
  <si>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</si>
  <si>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</si>
  <si>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</si>
  <si>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</si>
  <si>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</si>
  <si>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</si>
  <si>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</si>
  <si>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</si>
  <si>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</si>
  <si>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</si>
  <si>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</si>
  <si>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</si>
  <si>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</si>
  <si>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</si>
  <si>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</si>
  <si>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</si>
  <si>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</si>
  <si>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</si>
  <si>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</si>
  <si>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</si>
  <si>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</si>
  <si>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</si>
  <si>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</si>
  <si>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</si>
  <si>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</si>
  <si>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</si>
  <si>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</si>
  <si>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</si>
  <si>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</si>
  <si>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</si>
  <si>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</si>
  <si>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</si>
  <si>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</si>
  <si>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</si>
  <si>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</si>
  <si>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</si>
  <si>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</si>
  <si>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</si>
  <si>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</si>
  <si>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</si>
  <si>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</si>
  <si>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</si>
  <si>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</si>
  <si>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</si>
  <si>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</si>
  <si>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</si>
  <si>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</si>
  <si>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</si>
  <si>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</si>
  <si>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</si>
  <si>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</si>
  <si>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</si>
  <si>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</si>
  <si>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</si>
  <si>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</si>
  <si>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</si>
  <si>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</si>
  <si>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</si>
  <si>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</si>
  <si>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</si>
  <si>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</si>
  <si>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</si>
  <si>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</si>
  <si>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</si>
  <si>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</si>
  <si>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</si>
  <si>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</si>
  <si>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</si>
  <si>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</si>
  <si>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</si>
  <si>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</si>
  <si>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</si>
  <si>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</si>
  <si>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</si>
  <si>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</si>
  <si>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</si>
  <si>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</si>
  <si>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</si>
  <si>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</si>
  <si>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</si>
  <si>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</si>
  <si>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</si>
  <si>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</si>
  <si>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</si>
  <si>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</si>
  <si>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</si>
  <si>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</si>
  <si>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</si>
  <si>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</si>
  <si>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</si>
  <si>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</si>
  <si>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</si>
  <si>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</si>
  <si>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</si>
  <si>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</si>
  <si>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</si>
  <si>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</si>
  <si>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</si>
  <si>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</si>
  <si>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</si>
  <si>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</si>
  <si>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</si>
  <si>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</si>
  <si>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</si>
  <si>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</si>
  <si>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</si>
  <si>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</si>
  <si>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Clark</t>
  </si>
  <si>
    <t>502 E. Delaware</t>
  </si>
  <si>
    <t xml:space="preserve">Casey  </t>
  </si>
  <si>
    <t>dee.scott@caseywestfield.org</t>
  </si>
  <si>
    <t>Dee Scott</t>
  </si>
  <si>
    <t>217-932-2184</t>
  </si>
  <si>
    <t>217-932-5553</t>
  </si>
  <si>
    <t>Brian S. Bradbury</t>
  </si>
  <si>
    <t>P.O. Box 694</t>
  </si>
  <si>
    <t>Robinson</t>
  </si>
  <si>
    <t>IL</t>
  </si>
  <si>
    <t>618-546-1502</t>
  </si>
  <si>
    <t>618-544-2140</t>
  </si>
  <si>
    <t>066-003998</t>
  </si>
  <si>
    <t>bbradbury@kcpag.com</t>
  </si>
  <si>
    <t>Kemper CPA Group LLP</t>
  </si>
  <si>
    <t>General Obligation Bonds 2007</t>
  </si>
  <si>
    <t>Wells Fargo Copier Lease</t>
  </si>
  <si>
    <t>Midwest Bus Lease VIN: 1GD373BG2F1110597</t>
  </si>
  <si>
    <t>General Obligation Bonds 2014</t>
  </si>
  <si>
    <t>ISBE Technological Loan FY14</t>
  </si>
  <si>
    <t>ISBE Technological Loan FY15</t>
  </si>
  <si>
    <t>ISBE Technological Loan FY16</t>
  </si>
  <si>
    <t>Midwest Bus Lease VIN: 1GD373BG9F1110161</t>
  </si>
  <si>
    <t>ISBE Technological Loan FY17</t>
  </si>
  <si>
    <t>General Obligation Bonds 2016</t>
  </si>
  <si>
    <t>Capital Lease Agreement</t>
  </si>
  <si>
    <t>Long Term Note</t>
  </si>
  <si>
    <t>X</t>
  </si>
  <si>
    <t>ROE: Cumberland Unit Dist. #77; EIEFES</t>
  </si>
  <si>
    <t>ROE Consortium</t>
  </si>
  <si>
    <t>Eastern Illinois Area Special Education</t>
  </si>
  <si>
    <t>NA</t>
  </si>
  <si>
    <t>U.S. Department of Agriculture</t>
  </si>
  <si>
    <t>U.S. Department of Health and Human Services</t>
  </si>
  <si>
    <t>84.010A</t>
  </si>
  <si>
    <t>84.367A</t>
  </si>
  <si>
    <t>84.027A</t>
  </si>
  <si>
    <t>2017-4220</t>
  </si>
  <si>
    <t>2016-4220</t>
  </si>
  <si>
    <t>2017-4210</t>
  </si>
  <si>
    <t>2016-4210</t>
  </si>
  <si>
    <t>2017-4300</t>
  </si>
  <si>
    <t>2016-4300</t>
  </si>
  <si>
    <t>2017-4932</t>
  </si>
  <si>
    <t>2016-4932</t>
  </si>
  <si>
    <t>2017-4620</t>
  </si>
  <si>
    <t>2016-4620</t>
  </si>
  <si>
    <t>Unmodified</t>
  </si>
  <si>
    <t>Commodity Supplemental Food Program Dept. of Ag.</t>
  </si>
  <si>
    <t>Commodity Supplemental Food Program FFV</t>
  </si>
  <si>
    <t xml:space="preserve">School Breakfast Program </t>
  </si>
  <si>
    <t>N/A</t>
  </si>
  <si>
    <t>None</t>
  </si>
  <si>
    <t>Although internal controls are in place, there are some reporting functions that the District cannot perform that is a requirement by the ISBE.</t>
  </si>
  <si>
    <t>The District does not have an individual with the necessary knowledge and technical expertise to properly prepare the notes to the financial statements.</t>
  </si>
  <si>
    <t>The District cannot prepare the notes to the financial statements.</t>
  </si>
  <si>
    <t>The District should provide the necessary training to personnel or contract with an independent contractor with the knowledge to prepare the notes to the financial statements.</t>
  </si>
  <si>
    <t>The District does not intend to correct the finding in the next fiscal year.</t>
  </si>
  <si>
    <t>2016-001</t>
  </si>
  <si>
    <t>Repeated as Financial Statement Finding 2017-001</t>
  </si>
  <si>
    <t>The District does not intend to correct the findings in the next fiscal years.</t>
  </si>
  <si>
    <t>The District does not plan to correct this finding, and will rely on the auditors, while</t>
  </si>
  <si>
    <t>retaining the responsibility for the financial statements and footnotes.</t>
  </si>
  <si>
    <t>Page 24, Line 18, Other: Prior year adjustments ($15,476).</t>
  </si>
  <si>
    <t>Page 25, Line 33, Column G: ISBE Technology Loan proceeds - $70,600.</t>
  </si>
  <si>
    <t>Page 25, Line 37, Column G: Midwest bus lease repayment - $10,441.</t>
  </si>
  <si>
    <t>Page 25, Line 37, Column G: Midwest bus lease repayment - $8,994.</t>
  </si>
  <si>
    <t>Part C, Number 23:  The Auditor's Report issued a qualified opinion because the financial statements do not include disclosures regarding postemployment health insurance benefits as required by GASB Statements 45 as required per the financial reporting provisions of the ISBE.</t>
  </si>
  <si>
    <t>Page 15, Line 41, Column 100: Other Support Services-Pupils: Salaries - Safety Patrol - $1,980.</t>
  </si>
  <si>
    <t>Page 15, Line 41, Column 300: Other Support Services-Pupils: Purchased Services - Safety Patrol - $4,691.</t>
  </si>
  <si>
    <t>Page 16, Line 73, Column 400:  Other Support Services: Supplies and Materials - Homeless Supplies - $217.</t>
  </si>
  <si>
    <t>Page 16, Line 83, Column 300:  Other Payments to In-State Govt. Units: Purchased Services - EIU Athletic Trainer - $11,000.</t>
  </si>
  <si>
    <t>Page 19, Line 231, Column 200: Other Support Services-Pupils: Employee benefits - Safety Patrol $151.</t>
  </si>
  <si>
    <t>Page 10, Line 74: Column 10: Other Food Service: Other Food Service Revenue - Miscellaneous Receipts - $658.</t>
  </si>
  <si>
    <t>Page 11, Line 107, Column 10:  Other Local Revenue:  Other Revenue - Miscellaneous Receipts - $1,112.</t>
  </si>
  <si>
    <t>Page 11, Line 107, Column 20:  Other Local Revenue:  Other Revenue - Parking Permits - $4,354.</t>
  </si>
  <si>
    <t>Page 11, Line 107, Column 40:  Other Local Revenue:  Other Revenue - Miscellaneous Receipts - $845.</t>
  </si>
  <si>
    <t>Page 18, Line 165: Column 600: Debt Services - Other:  Other Objects - Bond Fees - $1,400.</t>
  </si>
  <si>
    <t>The accompanying Schedule of Expenditures of Federal Awards includes the federal grant activity of Casey-Westfield CUSD #C-4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</si>
  <si>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Casey-Westfield CUSD #C-4 provided federal awards to subrecipients as follows:</t>
  </si>
  <si>
    <t>The following amounts were expended in the form of non-cash assistance by Casey-Westfield CUSD #C-4 and should be included in the Schedule of Expenditures of Federal Awards:</t>
  </si>
  <si>
    <t>U.S. Department of Education</t>
  </si>
  <si>
    <t>Fed-Special Ed-IDEA-Flow Through</t>
  </si>
  <si>
    <t>Pass Through from Illinois State Board of Education</t>
  </si>
  <si>
    <t>Commodity Supplemental Food Program Dept. of Ag. (M)</t>
  </si>
  <si>
    <t>Commodity Supplemental Food Program FFV (M)</t>
  </si>
  <si>
    <t>School Breakfast Program (M)</t>
  </si>
  <si>
    <t>National School Lunch Program (M)</t>
  </si>
  <si>
    <t>Pass Through from Illinois Healthcare and Family Services</t>
  </si>
  <si>
    <t>Medicaid Matching</t>
  </si>
  <si>
    <t>Pass Through from Eastern Illinois Area of Special Education</t>
  </si>
  <si>
    <t>The District's personnel have not obtained the necessary knowledge or technical expertise.</t>
  </si>
  <si>
    <t>In the absence of the necessary knowledge and technical expertise, the District must rely on the auditors to ensure the notes to the financial statements are properly presented.</t>
  </si>
  <si>
    <t>The District does not have personnel capable of preparing the notes to the financial statements in accordance with ISBE requirements.</t>
  </si>
  <si>
    <t>11012004C26</t>
  </si>
  <si>
    <t>Casey-Westfield CUSD C-4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</si>
</sst>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xdr:row>
          <xdr:rowOff>0</xdr:rowOff>
        </xdr:from>
        <xdr:to>
          <xdr:col>7</xdr:col>
          <xdr:colOff>304800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1762125</xdr:colOff>
          <xdr:row>1</xdr:row>
          <xdr:rowOff>0</xdr:rowOff>
        </xdr:from>
        <xdr:to>
          <xdr:col>0</xdr:col>
          <xdr:colOff>2676525</xdr:colOff>
          <xdr:row>5</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9" t="s">
        <v>465</v>
      </c>
      <c r="J1" s="2180"/>
      <c r="K1" s="2180"/>
      <c r="L1" s="2180"/>
      <c r="M1" s="2180"/>
      <c r="N1" s="2180"/>
      <c r="O1" s="2180"/>
      <c r="P1" s="2180"/>
      <c r="Q1" s="2180"/>
      <c r="R1" s="2180"/>
      <c r="S1" s="2180"/>
    </row>
    <row r="2" spans="1:28" ht="12" customHeight="1" x14ac:dyDescent="0.2">
      <c r="A2" s="201" t="s">
        <v>1865</v>
      </c>
      <c r="D2" s="202"/>
      <c r="I2" s="2181" t="s">
        <v>1132</v>
      </c>
      <c r="J2" s="2180"/>
      <c r="K2" s="2180"/>
      <c r="L2" s="2180"/>
      <c r="M2" s="2180"/>
      <c r="N2" s="2180"/>
      <c r="O2" s="2180"/>
      <c r="P2" s="2180"/>
      <c r="Q2" s="2180"/>
      <c r="R2" s="2180"/>
      <c r="S2" s="2180"/>
    </row>
    <row r="3" spans="1:28" ht="12" customHeight="1" x14ac:dyDescent="0.2">
      <c r="A3" s="1816" t="s">
        <v>1947</v>
      </c>
      <c r="B3" s="1817"/>
      <c r="C3" s="1817"/>
      <c r="D3" s="1818"/>
      <c r="I3" s="2181" t="s">
        <v>55</v>
      </c>
      <c r="J3" s="2180"/>
      <c r="K3" s="2180"/>
      <c r="L3" s="2180"/>
      <c r="M3" s="2180"/>
      <c r="N3" s="2180"/>
      <c r="O3" s="2180"/>
      <c r="P3" s="2180"/>
      <c r="Q3" s="2180"/>
      <c r="R3" s="2180"/>
      <c r="S3" s="2180"/>
    </row>
    <row r="4" spans="1:28" ht="12" customHeight="1" x14ac:dyDescent="0.2">
      <c r="A4" s="191"/>
      <c r="I4" s="2181" t="s">
        <v>603</v>
      </c>
      <c r="J4" s="2180"/>
      <c r="K4" s="2180"/>
      <c r="L4" s="2180"/>
      <c r="M4" s="2180"/>
      <c r="N4" s="2180"/>
      <c r="O4" s="2180"/>
      <c r="P4" s="2180"/>
      <c r="Q4" s="2180"/>
      <c r="R4" s="2180"/>
      <c r="S4" s="2180"/>
    </row>
    <row r="5" spans="1:28" ht="14.1" customHeight="1" x14ac:dyDescent="0.2">
      <c r="B5" s="441" t="s">
        <v>2089</v>
      </c>
      <c r="C5" s="178" t="s">
        <v>1060</v>
      </c>
      <c r="D5" s="361"/>
      <c r="E5" s="361"/>
      <c r="H5" s="192"/>
      <c r="I5" s="2188" t="s">
        <v>768</v>
      </c>
      <c r="J5" s="2133"/>
      <c r="K5" s="2133"/>
      <c r="L5" s="2133"/>
      <c r="M5" s="2133"/>
      <c r="N5" s="2133"/>
      <c r="O5" s="2133"/>
      <c r="P5" s="2133"/>
      <c r="Q5" s="2133"/>
      <c r="R5" s="2133"/>
      <c r="S5" s="2133"/>
    </row>
    <row r="6" spans="1:28" ht="14.1" customHeight="1" x14ac:dyDescent="0.2">
      <c r="B6" s="441"/>
      <c r="C6" s="178" t="s">
        <v>1061</v>
      </c>
      <c r="D6" s="361"/>
      <c r="E6" s="361"/>
      <c r="I6" s="2187" t="s">
        <v>1028</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762</v>
      </c>
      <c r="J9" s="2185"/>
      <c r="K9" s="2185"/>
      <c r="L9" s="2185"/>
      <c r="M9" s="2185"/>
      <c r="N9" s="2185"/>
      <c r="O9" s="2185"/>
      <c r="P9" s="2185"/>
      <c r="Q9" s="2185"/>
      <c r="R9" s="2185"/>
      <c r="S9" s="2186"/>
      <c r="T9" s="2129" t="s">
        <v>612</v>
      </c>
      <c r="U9" s="2130"/>
      <c r="V9" s="2130"/>
      <c r="W9" s="2130"/>
      <c r="X9" s="2130"/>
      <c r="Y9" s="2130"/>
      <c r="Z9" s="2130"/>
      <c r="AA9" s="2131"/>
    </row>
    <row r="10" spans="1:28" ht="13.5" customHeight="1" x14ac:dyDescent="0.2">
      <c r="A10" s="2138" t="s">
        <v>763</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1108</v>
      </c>
      <c r="B11" s="2142"/>
      <c r="C11" s="2142"/>
      <c r="D11" s="2142"/>
      <c r="E11" s="2142"/>
      <c r="F11" s="2142"/>
      <c r="G11" s="2142"/>
      <c r="H11" s="2143"/>
      <c r="I11" s="180"/>
      <c r="J11" s="342"/>
      <c r="K11" s="180"/>
      <c r="O11" s="1702" t="s">
        <v>2089</v>
      </c>
      <c r="P11" s="377" t="s">
        <v>223</v>
      </c>
      <c r="Q11" s="183"/>
      <c r="R11" s="181"/>
      <c r="S11" s="180"/>
      <c r="T11" s="2135"/>
      <c r="U11" s="2136"/>
      <c r="V11" s="2136"/>
      <c r="W11" s="2136"/>
      <c r="X11" s="2136"/>
      <c r="Y11" s="2136"/>
      <c r="Z11" s="2136"/>
      <c r="AA11" s="213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49" t="s">
        <v>2185</v>
      </c>
      <c r="B13" s="2150"/>
      <c r="C13" s="2150"/>
      <c r="D13" s="2150"/>
      <c r="E13" s="2150"/>
      <c r="F13" s="2150"/>
      <c r="G13" s="2150"/>
      <c r="H13" s="2151"/>
      <c r="I13" s="184"/>
      <c r="J13" s="183"/>
      <c r="K13" s="181"/>
      <c r="L13" s="183"/>
      <c r="M13" s="183"/>
      <c r="N13" s="183"/>
      <c r="O13" s="183"/>
      <c r="P13" s="183"/>
      <c r="Q13" s="183"/>
      <c r="R13" s="183"/>
      <c r="S13" s="183"/>
      <c r="T13" s="2154" t="s">
        <v>2105</v>
      </c>
      <c r="U13" s="2155"/>
      <c r="V13" s="2155"/>
      <c r="W13" s="2155"/>
      <c r="X13" s="2155"/>
      <c r="Y13" s="2156"/>
      <c r="Z13" s="2156"/>
      <c r="AA13" s="215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2090</v>
      </c>
      <c r="B15" s="2152"/>
      <c r="C15" s="2152"/>
      <c r="D15" s="2152"/>
      <c r="E15" s="2152"/>
      <c r="F15" s="2152"/>
      <c r="G15" s="2152"/>
      <c r="H15" s="2153"/>
      <c r="T15" s="2119" t="s">
        <v>2097</v>
      </c>
      <c r="U15" s="2120"/>
      <c r="V15" s="2120"/>
      <c r="W15" s="2120"/>
      <c r="X15" s="2120"/>
      <c r="Y15" s="2158"/>
      <c r="Z15" s="2158"/>
      <c r="AA15" s="215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4" t="s">
        <v>2186</v>
      </c>
      <c r="B17" s="2177"/>
      <c r="C17" s="2177"/>
      <c r="D17" s="2177"/>
      <c r="E17" s="2177"/>
      <c r="F17" s="2177"/>
      <c r="G17" s="2177"/>
      <c r="H17" s="2178"/>
      <c r="T17" s="2164" t="s">
        <v>2098</v>
      </c>
      <c r="U17" s="2165"/>
      <c r="V17" s="2165"/>
      <c r="W17" s="2165"/>
      <c r="X17" s="2165"/>
      <c r="Y17" s="2165"/>
      <c r="Z17" s="2165"/>
      <c r="AA17" s="2166"/>
    </row>
    <row r="18" spans="1:27" ht="13.5" customHeight="1" x14ac:dyDescent="0.2">
      <c r="A18" s="362" t="s">
        <v>609</v>
      </c>
      <c r="B18" s="344"/>
      <c r="C18" s="340"/>
      <c r="D18" s="344"/>
      <c r="E18" s="344"/>
      <c r="F18" s="344"/>
      <c r="G18" s="344"/>
      <c r="H18" s="275"/>
      <c r="I18" s="2174" t="s">
        <v>764</v>
      </c>
      <c r="J18" s="2175"/>
      <c r="K18" s="2175"/>
      <c r="L18" s="2175"/>
      <c r="M18" s="2175"/>
      <c r="N18" s="2175"/>
      <c r="O18" s="2175"/>
      <c r="P18" s="2175"/>
      <c r="Q18" s="2175"/>
      <c r="R18" s="2175"/>
      <c r="S18" s="2176"/>
      <c r="T18" s="362" t="s">
        <v>806</v>
      </c>
      <c r="U18" s="270"/>
      <c r="V18" s="340"/>
      <c r="W18" s="269"/>
      <c r="X18" s="362" t="s">
        <v>302</v>
      </c>
      <c r="Y18" s="349"/>
      <c r="Z18" s="1914" t="s">
        <v>765</v>
      </c>
      <c r="AA18" s="200"/>
    </row>
    <row r="19" spans="1:27" ht="13.5" customHeight="1" x14ac:dyDescent="0.2">
      <c r="A19" s="2147" t="s">
        <v>2091</v>
      </c>
      <c r="B19" s="2148"/>
      <c r="C19" s="2148"/>
      <c r="D19" s="2148"/>
      <c r="E19" s="2148"/>
      <c r="F19" s="2148"/>
      <c r="G19" s="2148"/>
      <c r="H19" s="2146"/>
      <c r="I19" s="183"/>
      <c r="J19" s="376"/>
      <c r="K19" s="194"/>
      <c r="L19" s="192"/>
      <c r="M19" s="651" t="s">
        <v>354</v>
      </c>
      <c r="P19" s="180"/>
      <c r="Q19" s="180"/>
      <c r="R19" s="180"/>
      <c r="S19" s="184"/>
      <c r="T19" s="2147" t="s">
        <v>2099</v>
      </c>
      <c r="U19" s="2145"/>
      <c r="V19" s="2145"/>
      <c r="W19" s="2146"/>
      <c r="X19" s="2162" t="s">
        <v>2100</v>
      </c>
      <c r="Y19" s="2163"/>
      <c r="Z19" s="2160">
        <v>62454</v>
      </c>
      <c r="AA19" s="216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4" t="s">
        <v>2092</v>
      </c>
      <c r="B21" s="2145"/>
      <c r="C21" s="2145"/>
      <c r="D21" s="2145"/>
      <c r="E21" s="2145"/>
      <c r="F21" s="2145"/>
      <c r="G21" s="2145"/>
      <c r="H21" s="2146"/>
      <c r="I21" s="2170" t="s">
        <v>766</v>
      </c>
      <c r="J21" s="2133"/>
      <c r="K21" s="2133"/>
      <c r="L21" s="2133"/>
      <c r="M21" s="2133"/>
      <c r="N21" s="2133"/>
      <c r="O21" s="2133"/>
      <c r="P21" s="2133"/>
      <c r="Q21" s="2133"/>
      <c r="R21" s="2133"/>
      <c r="S21" s="2134"/>
      <c r="T21" s="2114" t="s">
        <v>2101</v>
      </c>
      <c r="U21" s="2115"/>
      <c r="V21" s="2115"/>
      <c r="W21" s="2115"/>
      <c r="X21" s="2128" t="s">
        <v>2102</v>
      </c>
      <c r="Y21" s="2126"/>
      <c r="Z21" s="2126"/>
      <c r="AA21" s="2127"/>
    </row>
    <row r="22" spans="1:27" ht="13.5" customHeight="1" x14ac:dyDescent="0.2">
      <c r="A22" s="364" t="s">
        <v>610</v>
      </c>
      <c r="B22" s="278"/>
      <c r="C22" s="278"/>
      <c r="D22" s="278"/>
      <c r="E22" s="278"/>
      <c r="F22" s="278"/>
      <c r="G22" s="278"/>
      <c r="H22" s="279"/>
      <c r="I22" s="2171" t="s">
        <v>1744</v>
      </c>
      <c r="J22" s="2172"/>
      <c r="K22" s="2172"/>
      <c r="L22" s="2172"/>
      <c r="M22" s="2172"/>
      <c r="N22" s="2172"/>
      <c r="O22" s="2172"/>
      <c r="P22" s="2172"/>
      <c r="Q22" s="2172"/>
      <c r="R22" s="2172"/>
      <c r="S22" s="2173"/>
      <c r="T22" s="362" t="s">
        <v>1899</v>
      </c>
      <c r="U22" s="270"/>
      <c r="V22" s="340"/>
      <c r="W22" s="270"/>
      <c r="X22" s="1915" t="s">
        <v>1573</v>
      </c>
      <c r="Z22" s="199"/>
      <c r="AA22" s="200"/>
    </row>
    <row r="23" spans="1:27" ht="13.5" customHeight="1" x14ac:dyDescent="0.2">
      <c r="A23" s="2167" t="s">
        <v>2093</v>
      </c>
      <c r="B23" s="2168"/>
      <c r="C23" s="2168"/>
      <c r="D23" s="2168"/>
      <c r="E23" s="2168"/>
      <c r="F23" s="2168"/>
      <c r="G23" s="2168"/>
      <c r="H23" s="2169"/>
      <c r="T23" s="2114" t="s">
        <v>2103</v>
      </c>
      <c r="U23" s="2115"/>
      <c r="V23" s="2115"/>
      <c r="W23" s="2115"/>
      <c r="X23" s="2125">
        <v>43373</v>
      </c>
      <c r="Y23" s="2126"/>
      <c r="Z23" s="2126"/>
      <c r="AA23" s="2127"/>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4">
        <v>62420</v>
      </c>
      <c r="B25" s="2145"/>
      <c r="C25" s="2145"/>
      <c r="D25" s="2145"/>
      <c r="E25" s="2145"/>
      <c r="F25" s="2145"/>
      <c r="G25" s="2145"/>
      <c r="H25" s="2146"/>
      <c r="I25" s="652"/>
      <c r="J25" s="203"/>
      <c r="K25" s="203"/>
      <c r="L25" s="203"/>
      <c r="M25" s="203"/>
      <c r="N25" s="203"/>
      <c r="O25" s="203"/>
      <c r="P25" s="203"/>
      <c r="Q25" s="203"/>
      <c r="R25" s="203"/>
      <c r="S25" s="204"/>
      <c r="T25" s="2111" t="s">
        <v>2104</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99" t="s">
        <v>1892</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2089</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2089</v>
      </c>
      <c r="C30" s="665" t="s">
        <v>1359</v>
      </c>
      <c r="D30" s="181"/>
      <c r="E30" s="181"/>
      <c r="F30" s="1269"/>
      <c r="G30" s="653"/>
      <c r="H30" s="653"/>
      <c r="I30" s="273"/>
      <c r="J30" s="1702" t="s">
        <v>2089</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2089</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2089</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4" t="s">
        <v>2094</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610</v>
      </c>
      <c r="B39" s="2198"/>
      <c r="C39" s="340"/>
      <c r="D39" s="337"/>
      <c r="E39" s="337"/>
      <c r="F39" s="347"/>
      <c r="G39" s="337"/>
      <c r="H39" s="275"/>
      <c r="I39" s="2197" t="s">
        <v>610</v>
      </c>
      <c r="J39" s="2198"/>
      <c r="K39" s="2198"/>
      <c r="L39" s="2198"/>
      <c r="M39" s="2198"/>
      <c r="N39" s="334"/>
      <c r="O39" s="340"/>
      <c r="P39" s="340"/>
      <c r="Q39" s="346"/>
      <c r="R39" s="340"/>
      <c r="S39" s="275"/>
      <c r="T39" s="340" t="s">
        <v>610</v>
      </c>
      <c r="U39" s="270"/>
      <c r="V39" s="340"/>
      <c r="W39" s="269"/>
      <c r="X39" s="346"/>
      <c r="Y39" s="199"/>
      <c r="Z39" s="199"/>
      <c r="AA39" s="200"/>
    </row>
    <row r="40" spans="1:27" ht="13.5" customHeight="1" x14ac:dyDescent="0.2">
      <c r="A40" s="2200" t="s">
        <v>2093</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7" t="s">
        <v>2095</v>
      </c>
      <c r="B42" s="2145"/>
      <c r="C42" s="2146"/>
      <c r="D42" s="2162" t="s">
        <v>2096</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5" sqref="B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1905</v>
      </c>
      <c r="C31" s="215" t="s">
        <v>1364</v>
      </c>
      <c r="D31" s="600"/>
      <c r="E31" s="602"/>
    </row>
    <row r="32" spans="1:5" x14ac:dyDescent="0.2">
      <c r="B32" s="600" t="s">
        <v>1271</v>
      </c>
      <c r="C32" s="215" t="s">
        <v>1364</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1363</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485</v>
      </c>
      <c r="D4" s="2216"/>
      <c r="E4" s="2216"/>
      <c r="F4" s="2216"/>
      <c r="G4" s="2216"/>
      <c r="H4" s="221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0" t="s">
        <v>1961</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352</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06" t="s">
        <v>2118</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2158</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2105</v>
      </c>
      <c r="D114" s="223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308</v>
      </c>
      <c r="G7" s="92"/>
      <c r="H7" s="92"/>
      <c r="I7" s="92"/>
      <c r="J7" s="217">
        <v>76561182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7220885</v>
      </c>
      <c r="E16" s="99"/>
      <c r="F16" s="81">
        <f>SUM('Acct Summary 7-8'!C17,'Acct Summary 7-8'!D17,'Acct Summary 7-8'!F17)</f>
        <v>7311643</v>
      </c>
      <c r="G16" s="99"/>
      <c r="H16" s="81">
        <f>SUM(D16-F16)</f>
        <v>-90758</v>
      </c>
      <c r="I16" s="92"/>
      <c r="J16" s="81">
        <f>SUM('Acct Summary 7-8'!C81,'Acct Summary 7-8'!D81,'Acct Summary 7-8'!F81,'Acct Summary 7-8'!I81)</f>
        <v>1774342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10565443.116</v>
      </c>
      <c r="I31" s="330"/>
      <c r="J31" s="92"/>
      <c r="K31" s="92"/>
      <c r="L31" s="92"/>
      <c r="M31" s="92"/>
    </row>
    <row r="32" spans="1:13" ht="13.35" customHeight="1" x14ac:dyDescent="0.2">
      <c r="B32" s="2107" t="s">
        <v>2089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6227639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28" sqref="H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1954</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Casey-Westfield CUSD C-4</v>
      </c>
      <c r="E7" s="135"/>
      <c r="G7" s="136"/>
      <c r="H7" s="137"/>
      <c r="I7" s="137"/>
      <c r="J7" s="137"/>
      <c r="K7" s="137"/>
      <c r="L7"/>
      <c r="M7"/>
      <c r="N7"/>
      <c r="O7"/>
      <c r="P7"/>
    </row>
    <row r="8" spans="1:18" ht="12.75" x14ac:dyDescent="0.2">
      <c r="A8"/>
      <c r="B8"/>
      <c r="C8" s="133" t="s">
        <v>1315</v>
      </c>
      <c r="D8" s="138" t="str">
        <f>COVER!A13</f>
        <v>11012004C26</v>
      </c>
      <c r="E8" s="139"/>
      <c r="G8"/>
      <c r="H8"/>
      <c r="I8"/>
      <c r="J8"/>
      <c r="K8"/>
      <c r="L8"/>
      <c r="M8"/>
      <c r="N8"/>
      <c r="O8"/>
      <c r="P8"/>
    </row>
    <row r="9" spans="1:18" ht="12.75" x14ac:dyDescent="0.2">
      <c r="A9"/>
      <c r="B9"/>
      <c r="C9" s="133" t="s">
        <v>808</v>
      </c>
      <c r="D9" s="332" t="str">
        <f>COVER!A15</f>
        <v>Clark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1774342</v>
      </c>
      <c r="I12" s="1151"/>
      <c r="J12" s="1151"/>
      <c r="K12" s="1152">
        <f>TRUNC((H12/H13*100000),5)/100000</f>
        <v>0.24572361970000001</v>
      </c>
      <c r="L12" s="1153"/>
      <c r="M12" s="101" t="s">
        <v>1338</v>
      </c>
      <c r="N12" s="101"/>
      <c r="O12" s="1154">
        <v>0.35</v>
      </c>
      <c r="P12" s="153"/>
      <c r="Q12" s="153"/>
    </row>
    <row r="13" spans="1:18" s="155" customFormat="1" ht="11.25" x14ac:dyDescent="0.2">
      <c r="A13" s="153"/>
      <c r="B13" s="1148"/>
      <c r="C13" s="2255" t="s">
        <v>1580</v>
      </c>
      <c r="D13" s="2256"/>
      <c r="E13" s="153"/>
      <c r="F13" s="325" t="s">
        <v>909</v>
      </c>
      <c r="G13" s="1149"/>
      <c r="H13" s="1150">
        <f>SUM('Acct Summary 7-8'!C8+'Acct Summary 7-8'!D8+'Acct Summary 7-8'!F8+'Acct Summary 7-8'!I8)+H14</f>
        <v>7220885</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7311643</v>
      </c>
      <c r="I17" s="1151"/>
      <c r="J17" s="1157"/>
      <c r="K17" s="1152">
        <f>TRUNC((H17/H18*100000),5)/100000</f>
        <v>1.0125688194</v>
      </c>
      <c r="L17" s="1153"/>
      <c r="M17" s="1114" t="s">
        <v>1366</v>
      </c>
      <c r="O17" s="1158" t="str">
        <f>IF(AND(O16="2", J20 &gt; 2),"1",IF(AND(O16 = "1", J20 &gt; 2),"2",IF(AND(O16="1", J20 &gt;1),"1","0")))</f>
        <v>0</v>
      </c>
      <c r="P17" s="153"/>
    </row>
    <row r="18" spans="1:18" s="155" customFormat="1" ht="11.25" x14ac:dyDescent="0.2">
      <c r="A18" s="153"/>
      <c r="B18" s="1148"/>
      <c r="C18" s="2255" t="s">
        <v>1572</v>
      </c>
      <c r="D18" s="2256"/>
      <c r="E18" s="153"/>
      <c r="F18" s="1136" t="s">
        <v>910</v>
      </c>
      <c r="G18" s="1149"/>
      <c r="H18" s="1150">
        <f>SUM('Acct Summary 7-8'!C8+'Acct Summary 7-8'!D8+'Acct Summary 7-8'!F8+'Acct Summary 7-8'!I8)+H19</f>
        <v>7220885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11.5940578</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2" t="s">
        <v>1707</v>
      </c>
      <c r="D24" s="2252"/>
      <c r="E24" s="153"/>
      <c r="F24" s="153" t="s">
        <v>512</v>
      </c>
      <c r="G24" s="1149"/>
      <c r="H24" s="1150">
        <f>SUM('Assets-Liab 5-6'!C4+'Assets-Liab 5-6'!D4+'Assets-Liab 5-6'!F4+'Assets-Liab 5-6'!I4+'Assets-Liab 5-6'!C5+'Assets-Liab 5-6'!D5+'Assets-Liab 5-6'!F5+'Assets-Liab 5-6'!I5)</f>
        <v>1786699</v>
      </c>
      <c r="I24" s="676"/>
      <c r="J24" s="676"/>
      <c r="K24" s="1161">
        <f>TRUNC(((H24/H25*100000)/100000),2)</f>
        <v>87.97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20310.119439999999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1652955.9193800001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6227639</v>
      </c>
      <c r="I32" s="1159"/>
      <c r="J32" s="1159"/>
      <c r="K32" s="1161">
        <f>TRUNC(100-((((H32/H33*100))*100)/100),2)</f>
        <v>41.05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10565443.116</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1" topLeftCell="A4"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423377</v>
      </c>
      <c r="D4" s="408">
        <v>137933</v>
      </c>
      <c r="E4" s="408">
        <v>258885</v>
      </c>
      <c r="F4" s="408">
        <v>112209</v>
      </c>
      <c r="G4" s="408">
        <v>81251</v>
      </c>
      <c r="H4" s="408"/>
      <c r="I4" s="408">
        <v>378468</v>
      </c>
      <c r="J4" s="432">
        <v>18322</v>
      </c>
      <c r="K4" s="408">
        <v>218330</v>
      </c>
      <c r="L4" s="408">
        <v>121795</v>
      </c>
      <c r="M4" s="429"/>
      <c r="N4" s="478"/>
    </row>
    <row r="5" spans="1:14" x14ac:dyDescent="0.2">
      <c r="A5" s="473" t="s">
        <v>1150</v>
      </c>
      <c r="B5" s="39">
        <v>120</v>
      </c>
      <c r="C5" s="679">
        <v>455537</v>
      </c>
      <c r="D5" s="408"/>
      <c r="E5" s="408"/>
      <c r="F5" s="408"/>
      <c r="G5" s="408"/>
      <c r="H5" s="408"/>
      <c r="I5" s="408">
        <v>279175</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878914</v>
      </c>
      <c r="D13" s="681">
        <f t="shared" ref="D13:L13" si="0">SUM(D4:D12)</f>
        <v>137933</v>
      </c>
      <c r="E13" s="681">
        <f t="shared" si="0"/>
        <v>258885</v>
      </c>
      <c r="F13" s="681">
        <f t="shared" si="0"/>
        <v>112209</v>
      </c>
      <c r="G13" s="681">
        <f t="shared" si="0"/>
        <v>81251</v>
      </c>
      <c r="H13" s="681">
        <f t="shared" si="0"/>
        <v>0</v>
      </c>
      <c r="I13" s="681">
        <f t="shared" si="0"/>
        <v>657643</v>
      </c>
      <c r="J13" s="681">
        <f t="shared" si="0"/>
        <v>18322</v>
      </c>
      <c r="K13" s="681">
        <f t="shared" si="0"/>
        <v>218330</v>
      </c>
      <c r="L13" s="681">
        <f t="shared" si="0"/>
        <v>121795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212469</v>
      </c>
      <c r="N16" s="711"/>
    </row>
    <row r="17" spans="1:14" s="696" customFormat="1" ht="12.75" customHeight="1" x14ac:dyDescent="0.2">
      <c r="A17" s="710" t="s">
        <v>1692</v>
      </c>
      <c r="B17" s="538">
        <v>230</v>
      </c>
      <c r="C17" s="503"/>
      <c r="D17" s="503"/>
      <c r="E17" s="503"/>
      <c r="F17" s="503"/>
      <c r="G17" s="503"/>
      <c r="H17" s="503"/>
      <c r="I17" s="503"/>
      <c r="J17" s="503"/>
      <c r="K17" s="503"/>
      <c r="L17" s="503"/>
      <c r="M17" s="432">
        <v>20155110</v>
      </c>
      <c r="N17" s="711"/>
    </row>
    <row r="18" spans="1:14" s="696" customFormat="1" ht="12.75" customHeight="1" x14ac:dyDescent="0.2">
      <c r="A18" s="710" t="s">
        <v>1693</v>
      </c>
      <c r="B18" s="538">
        <v>240</v>
      </c>
      <c r="C18" s="503"/>
      <c r="D18" s="503"/>
      <c r="E18" s="503"/>
      <c r="F18" s="503"/>
      <c r="G18" s="503"/>
      <c r="H18" s="503"/>
      <c r="I18" s="503"/>
      <c r="J18" s="503"/>
      <c r="K18" s="503"/>
      <c r="L18" s="503"/>
      <c r="M18" s="432">
        <v>965591</v>
      </c>
      <c r="N18" s="711"/>
    </row>
    <row r="19" spans="1:14" s="696" customFormat="1" ht="12.75" customHeight="1" x14ac:dyDescent="0.2">
      <c r="A19" s="710" t="s">
        <v>1694</v>
      </c>
      <c r="B19" s="538">
        <v>250</v>
      </c>
      <c r="C19" s="503"/>
      <c r="D19" s="503"/>
      <c r="E19" s="503"/>
      <c r="F19" s="503"/>
      <c r="G19" s="503"/>
      <c r="H19" s="503"/>
      <c r="I19" s="503"/>
      <c r="J19" s="503"/>
      <c r="K19" s="503"/>
      <c r="L19" s="503"/>
      <c r="M19" s="432">
        <v>2007187</v>
      </c>
      <c r="N19" s="711"/>
    </row>
    <row r="20" spans="1:14" s="696" customFormat="1" ht="12.75" customHeight="1" x14ac:dyDescent="0.2">
      <c r="A20" s="710" t="s">
        <v>1695</v>
      </c>
      <c r="B20" s="538">
        <v>260</v>
      </c>
      <c r="C20" s="503"/>
      <c r="D20" s="503"/>
      <c r="E20" s="503"/>
      <c r="F20" s="503"/>
      <c r="G20" s="503"/>
      <c r="H20" s="503"/>
      <c r="I20" s="503"/>
      <c r="J20" s="503"/>
      <c r="K20" s="503"/>
      <c r="L20" s="503"/>
      <c r="M20" s="432">
        <v>126876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258885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5968754</v>
      </c>
    </row>
    <row r="23" spans="1:14" ht="13.5" customHeight="1" thickBot="1" x14ac:dyDescent="0.25">
      <c r="A23" s="460" t="s">
        <v>728</v>
      </c>
      <c r="B23" s="716"/>
      <c r="C23" s="429"/>
      <c r="D23" s="429"/>
      <c r="E23" s="429"/>
      <c r="F23" s="429"/>
      <c r="G23" s="429"/>
      <c r="H23" s="429"/>
      <c r="I23" s="429"/>
      <c r="J23" s="429"/>
      <c r="K23" s="429"/>
      <c r="L23" s="429"/>
      <c r="M23" s="685">
        <f>SUM(M15:M22)</f>
        <v>23467233</v>
      </c>
      <c r="N23" s="685">
        <f>SUM(N21:N22)</f>
        <v>6227639</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10099</v>
      </c>
      <c r="D31" s="432">
        <v>1241</v>
      </c>
      <c r="E31" s="432"/>
      <c r="F31" s="408">
        <v>1017</v>
      </c>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121795</v>
      </c>
      <c r="M33" s="429"/>
      <c r="N33" s="478"/>
    </row>
    <row r="34" spans="1:14" ht="13.5" customHeight="1" thickBot="1" x14ac:dyDescent="0.25">
      <c r="A34" s="1066" t="s">
        <v>739</v>
      </c>
      <c r="B34" s="717"/>
      <c r="C34" s="1089">
        <f>SUM(C25:C33)</f>
        <v>10099</v>
      </c>
      <c r="D34" s="1089">
        <f t="shared" ref="D34:K34" si="1">SUM(D25:D33)</f>
        <v>1241</v>
      </c>
      <c r="E34" s="1089">
        <f t="shared" si="1"/>
        <v>0</v>
      </c>
      <c r="F34" s="1089">
        <f t="shared" si="1"/>
        <v>1017</v>
      </c>
      <c r="G34" s="1089">
        <f t="shared" si="1"/>
        <v>0</v>
      </c>
      <c r="H34" s="1089">
        <f t="shared" si="1"/>
        <v>0</v>
      </c>
      <c r="I34" s="1089">
        <f t="shared" si="1"/>
        <v>0</v>
      </c>
      <c r="J34" s="1089">
        <f t="shared" si="1"/>
        <v>0</v>
      </c>
      <c r="K34" s="1089">
        <f t="shared" si="1"/>
        <v>0</v>
      </c>
      <c r="L34" s="1049">
        <f>SUM(L33)</f>
        <v>121795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6227639</v>
      </c>
    </row>
    <row r="37" spans="1:14" ht="13.5" thickBot="1" x14ac:dyDescent="0.25">
      <c r="A37" s="460" t="s">
        <v>738</v>
      </c>
      <c r="B37" s="716"/>
      <c r="C37" s="503"/>
      <c r="D37" s="503"/>
      <c r="E37" s="503"/>
      <c r="F37" s="503"/>
      <c r="G37" s="503"/>
      <c r="H37" s="503"/>
      <c r="I37" s="503"/>
      <c r="J37" s="503"/>
      <c r="K37" s="503"/>
      <c r="L37" s="510"/>
      <c r="M37" s="429"/>
      <c r="N37" s="685">
        <f>SUM(N36:N36)</f>
        <v>6227639</v>
      </c>
    </row>
    <row r="38" spans="1:14" customFormat="1" ht="13.5" customHeight="1" thickTop="1" x14ac:dyDescent="0.2">
      <c r="A38" s="620" t="s">
        <v>484</v>
      </c>
      <c r="B38" s="538">
        <v>714</v>
      </c>
      <c r="C38" s="719">
        <v>4417</v>
      </c>
      <c r="D38" s="719"/>
      <c r="E38" s="719"/>
      <c r="F38" s="719"/>
      <c r="G38" s="719">
        <v>6254</v>
      </c>
      <c r="H38" s="719"/>
      <c r="I38" s="719"/>
      <c r="J38" s="718"/>
      <c r="K38" s="719"/>
      <c r="L38" s="1090"/>
      <c r="M38" s="686"/>
      <c r="N38" s="686"/>
    </row>
    <row r="39" spans="1:14" customFormat="1" ht="13.5" customHeight="1" x14ac:dyDescent="0.2">
      <c r="A39" s="620" t="s">
        <v>397</v>
      </c>
      <c r="B39" s="538">
        <v>730</v>
      </c>
      <c r="C39" s="719">
        <v>864398</v>
      </c>
      <c r="D39" s="719">
        <v>136692</v>
      </c>
      <c r="E39" s="719">
        <v>258885</v>
      </c>
      <c r="F39" s="719">
        <v>111192</v>
      </c>
      <c r="G39" s="719">
        <f>81251-G38</f>
        <v>74997</v>
      </c>
      <c r="H39" s="719">
        <v>0</v>
      </c>
      <c r="I39" s="719">
        <v>657643</v>
      </c>
      <c r="J39" s="718">
        <v>18322</v>
      </c>
      <c r="K39" s="719">
        <v>218330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23467233</v>
      </c>
      <c r="N40" s="686"/>
    </row>
    <row r="41" spans="1:14" ht="13.5" customHeight="1" thickBot="1" x14ac:dyDescent="0.25">
      <c r="A41" s="460" t="s">
        <v>740</v>
      </c>
      <c r="B41" s="451"/>
      <c r="C41" s="481">
        <f>(SUM(C34,C37,C38,C39))</f>
        <v>878914</v>
      </c>
      <c r="D41" s="481">
        <f t="shared" ref="D41:L41" si="2">SUM(D34,D37,D38:D39)</f>
        <v>137933</v>
      </c>
      <c r="E41" s="481">
        <f t="shared" si="2"/>
        <v>258885</v>
      </c>
      <c r="F41" s="481">
        <f t="shared" si="2"/>
        <v>112209</v>
      </c>
      <c r="G41" s="481">
        <f t="shared" si="2"/>
        <v>81251</v>
      </c>
      <c r="H41" s="481">
        <f t="shared" si="2"/>
        <v>0</v>
      </c>
      <c r="I41" s="481">
        <f t="shared" si="2"/>
        <v>657643</v>
      </c>
      <c r="J41" s="481">
        <f t="shared" si="2"/>
        <v>18322</v>
      </c>
      <c r="K41" s="481">
        <f t="shared" si="2"/>
        <v>218330</v>
      </c>
      <c r="L41" s="481">
        <f t="shared" si="2"/>
        <v>121795</v>
      </c>
      <c r="M41" s="481">
        <f>SUM(M40)</f>
        <v>23467233</v>
      </c>
      <c r="N41" s="481">
        <f>SUM(N37)</f>
        <v>6227639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those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R21" sqref="Q20:R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1879</v>
      </c>
      <c r="B4" s="291">
        <v>1000</v>
      </c>
      <c r="C4" s="687">
        <f>'Revenues 9-14'!C109</f>
        <v>1855574</v>
      </c>
      <c r="D4" s="687">
        <f>'Revenues 9-14'!D109</f>
        <v>475237</v>
      </c>
      <c r="E4" s="687">
        <f>'Revenues 9-14'!E109</f>
        <v>668449</v>
      </c>
      <c r="F4" s="687">
        <f>'Revenues 9-14'!F109</f>
        <v>190132</v>
      </c>
      <c r="G4" s="687">
        <f>'Revenues 9-14'!G109</f>
        <v>306051</v>
      </c>
      <c r="H4" s="687">
        <f>'Revenues 9-14'!H109</f>
        <v>0</v>
      </c>
      <c r="I4" s="687">
        <f>'Revenues 9-14'!I109</f>
        <v>41728</v>
      </c>
      <c r="J4" s="687">
        <f>'Revenues 9-14'!J109</f>
        <v>494219</v>
      </c>
      <c r="K4" s="687">
        <f>'Revenues 9-14'!K109</f>
        <v>40685</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2972470</v>
      </c>
      <c r="D6" s="688">
        <f>'Revenues 9-14'!D173</f>
        <v>476000</v>
      </c>
      <c r="E6" s="688">
        <f>'Revenues 9-14'!E173</f>
        <v>108132</v>
      </c>
      <c r="F6" s="688">
        <f>'Revenues 9-14'!F173</f>
        <v>385164</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824580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5652624</v>
      </c>
      <c r="D8" s="481">
        <f t="shared" ref="D8:K8" si="0">SUM(D4:D7)</f>
        <v>951237</v>
      </c>
      <c r="E8" s="481">
        <f t="shared" si="0"/>
        <v>776581</v>
      </c>
      <c r="F8" s="481">
        <f t="shared" si="0"/>
        <v>575296</v>
      </c>
      <c r="G8" s="481">
        <f t="shared" si="0"/>
        <v>306051</v>
      </c>
      <c r="H8" s="481">
        <f t="shared" si="0"/>
        <v>0</v>
      </c>
      <c r="I8" s="481">
        <f t="shared" si="0"/>
        <v>41728</v>
      </c>
      <c r="J8" s="481">
        <f t="shared" si="0"/>
        <v>494219</v>
      </c>
      <c r="K8" s="481">
        <f t="shared" si="0"/>
        <v>40685</v>
      </c>
      <c r="L8" s="38"/>
    </row>
    <row r="9" spans="1:13" ht="15" thickTop="1" x14ac:dyDescent="0.2">
      <c r="A9" s="1009" t="s">
        <v>342</v>
      </c>
      <c r="B9" s="452">
        <v>3998</v>
      </c>
      <c r="C9" s="414">
        <v>2974559</v>
      </c>
      <c r="D9" s="485"/>
      <c r="E9" s="414"/>
      <c r="F9" s="414"/>
      <c r="G9" s="692"/>
      <c r="H9" s="414"/>
      <c r="I9" s="490" t="s">
        <v>1364</v>
      </c>
      <c r="J9" s="431"/>
      <c r="K9" s="414"/>
      <c r="L9" s="38"/>
    </row>
    <row r="10" spans="1:13" s="47" customFormat="1" ht="13.5" thickBot="1" x14ac:dyDescent="0.25">
      <c r="A10" s="460" t="s">
        <v>1368</v>
      </c>
      <c r="B10" s="453"/>
      <c r="C10" s="481">
        <f>SUM(C8:C9)</f>
        <v>8627183</v>
      </c>
      <c r="D10" s="481">
        <f t="shared" ref="D10:K10" si="1">SUM(D8:D9)</f>
        <v>951237</v>
      </c>
      <c r="E10" s="481">
        <f t="shared" si="1"/>
        <v>776581</v>
      </c>
      <c r="F10" s="481">
        <f t="shared" si="1"/>
        <v>575296</v>
      </c>
      <c r="G10" s="481">
        <f t="shared" si="1"/>
        <v>306051</v>
      </c>
      <c r="H10" s="481">
        <f t="shared" si="1"/>
        <v>0</v>
      </c>
      <c r="I10" s="481">
        <f t="shared" si="1"/>
        <v>41728</v>
      </c>
      <c r="J10" s="481">
        <f t="shared" si="1"/>
        <v>494219</v>
      </c>
      <c r="K10" s="481">
        <f t="shared" si="1"/>
        <v>40685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4184620</v>
      </c>
      <c r="D12" s="494" t="s">
        <v>1364</v>
      </c>
      <c r="E12" s="429" t="s">
        <v>1364</v>
      </c>
      <c r="F12" s="429" t="s">
        <v>1364</v>
      </c>
      <c r="G12" s="687">
        <f>'Expenditures 15-22'!K223</f>
        <v>93913</v>
      </c>
      <c r="H12" s="427"/>
      <c r="I12" s="429" t="s">
        <v>1364</v>
      </c>
      <c r="J12" s="429" t="s">
        <v>1364</v>
      </c>
      <c r="K12" s="427" t="s">
        <v>1364</v>
      </c>
      <c r="L12" s="38"/>
    </row>
    <row r="13" spans="1:13" x14ac:dyDescent="0.2">
      <c r="A13" s="726" t="s">
        <v>524</v>
      </c>
      <c r="B13" s="292">
        <v>2000</v>
      </c>
      <c r="C13" s="688">
        <f>'Expenditures 15-22'!K74</f>
        <v>1491422</v>
      </c>
      <c r="D13" s="688">
        <f>'Expenditures 15-22'!K129</f>
        <v>999156</v>
      </c>
      <c r="E13" s="478" t="s">
        <v>1364</v>
      </c>
      <c r="F13" s="688">
        <f>'Expenditures 15-22'!K178</f>
        <v>554482</v>
      </c>
      <c r="G13" s="688">
        <f>'Expenditures 15-22'!K273</f>
        <v>246100</v>
      </c>
      <c r="H13" s="688">
        <f>'Expenditures 15-22'!K296</f>
        <v>0</v>
      </c>
      <c r="I13" s="429" t="s">
        <v>1364</v>
      </c>
      <c r="J13" s="741">
        <f>'Expenditures 15-22'!K323</f>
        <v>482766</v>
      </c>
      <c r="K13" s="693">
        <f>'Expenditures 15-22'!K341</f>
        <v>697531</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60711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603074</v>
      </c>
      <c r="F16" s="688">
        <f>'Expenditures 15-22'!K202</f>
        <v>21252</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5736753</v>
      </c>
      <c r="D17" s="481">
        <f t="shared" si="2"/>
        <v>999156</v>
      </c>
      <c r="E17" s="481">
        <f t="shared" si="2"/>
        <v>603074</v>
      </c>
      <c r="F17" s="481">
        <f t="shared" si="2"/>
        <v>575734</v>
      </c>
      <c r="G17" s="481">
        <f t="shared" si="2"/>
        <v>340013</v>
      </c>
      <c r="H17" s="481">
        <f t="shared" si="2"/>
        <v>0</v>
      </c>
      <c r="I17" s="429"/>
      <c r="J17" s="481">
        <f>SUM(J12:J16)</f>
        <v>482766</v>
      </c>
      <c r="K17" s="481">
        <f>SUM(K12:K16)</f>
        <v>697531</v>
      </c>
      <c r="L17" s="38"/>
    </row>
    <row r="18" spans="1:12" ht="15" customHeight="1" thickTop="1" x14ac:dyDescent="0.2">
      <c r="A18" s="1010" t="s">
        <v>1297</v>
      </c>
      <c r="B18" s="257">
        <v>4180</v>
      </c>
      <c r="C18" s="687">
        <f t="shared" ref="C18:H18" si="3">C9</f>
        <v>2974559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8711312</v>
      </c>
      <c r="D19" s="481">
        <f t="shared" si="4"/>
        <v>999156</v>
      </c>
      <c r="E19" s="481">
        <f t="shared" si="4"/>
        <v>603074</v>
      </c>
      <c r="F19" s="481">
        <f t="shared" si="4"/>
        <v>575734</v>
      </c>
      <c r="G19" s="481">
        <f t="shared" si="4"/>
        <v>340013</v>
      </c>
      <c r="H19" s="481">
        <f t="shared" si="4"/>
        <v>0</v>
      </c>
      <c r="I19" s="429"/>
      <c r="J19" s="481">
        <f>SUM(J17:J18)</f>
        <v>482766</v>
      </c>
      <c r="K19" s="481">
        <f>SUM(K17:K18)</f>
        <v>697531</v>
      </c>
      <c r="L19" s="38"/>
    </row>
    <row r="20" spans="1:12" ht="27" thickTop="1" thickBot="1" x14ac:dyDescent="0.25">
      <c r="A20" s="454" t="s">
        <v>1298</v>
      </c>
      <c r="B20" s="455"/>
      <c r="C20" s="1008">
        <f>C8-C17</f>
        <v>-84129</v>
      </c>
      <c r="D20" s="1008">
        <f t="shared" ref="D20:K20" si="5">D8-D17</f>
        <v>-47919</v>
      </c>
      <c r="E20" s="1008">
        <f t="shared" si="5"/>
        <v>173507</v>
      </c>
      <c r="F20" s="1008">
        <f t="shared" si="5"/>
        <v>-438</v>
      </c>
      <c r="G20" s="1008">
        <f t="shared" si="5"/>
        <v>-33962</v>
      </c>
      <c r="H20" s="1008">
        <f t="shared" si="5"/>
        <v>0</v>
      </c>
      <c r="I20" s="1008">
        <f t="shared" si="5"/>
        <v>41728</v>
      </c>
      <c r="J20" s="1008">
        <f t="shared" si="5"/>
        <v>11453</v>
      </c>
      <c r="K20" s="1008">
        <f t="shared" si="5"/>
        <v>-656846</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v>1000</v>
      </c>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70600</v>
      </c>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70600</v>
      </c>
      <c r="D44" s="684">
        <f t="shared" ref="D44:K44" si="6">SUM(D24:D43)</f>
        <v>1000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70600</v>
      </c>
      <c r="D77" s="440">
        <f t="shared" si="8"/>
        <v>1000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680</v>
      </c>
      <c r="B78" s="2263"/>
      <c r="C78" s="439">
        <f t="shared" ref="C78:K78" si="9">C20+C77</f>
        <v>-13529</v>
      </c>
      <c r="D78" s="439">
        <f t="shared" si="9"/>
        <v>-46919</v>
      </c>
      <c r="E78" s="439">
        <f t="shared" si="9"/>
        <v>173507</v>
      </c>
      <c r="F78" s="439">
        <f t="shared" si="9"/>
        <v>-438</v>
      </c>
      <c r="G78" s="439">
        <f t="shared" si="9"/>
        <v>-33962</v>
      </c>
      <c r="H78" s="439">
        <f t="shared" si="9"/>
        <v>0</v>
      </c>
      <c r="I78" s="439">
        <f t="shared" si="9"/>
        <v>41728</v>
      </c>
      <c r="J78" s="439">
        <f t="shared" si="9"/>
        <v>11453</v>
      </c>
      <c r="K78" s="439">
        <f t="shared" si="9"/>
        <v>-656846</v>
      </c>
      <c r="L78" s="501"/>
    </row>
    <row r="79" spans="1:12" ht="13.5" thickTop="1" x14ac:dyDescent="0.2">
      <c r="A79" s="812" t="s">
        <v>1949</v>
      </c>
      <c r="B79" s="456"/>
      <c r="C79" s="431">
        <v>882344</v>
      </c>
      <c r="D79" s="695">
        <v>183611</v>
      </c>
      <c r="E79" s="695">
        <v>85378</v>
      </c>
      <c r="F79" s="695">
        <v>111630</v>
      </c>
      <c r="G79" s="695">
        <v>115213</v>
      </c>
      <c r="H79" s="695"/>
      <c r="I79" s="695">
        <v>615915</v>
      </c>
      <c r="J79" s="695">
        <v>6869</v>
      </c>
      <c r="K79" s="695">
        <v>875176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868815</v>
      </c>
      <c r="D81" s="481">
        <f>SUM(D78:D80)</f>
        <v>136692</v>
      </c>
      <c r="E81" s="481">
        <f t="shared" ref="E81:K81" si="10">SUM(E78:E80)</f>
        <v>258885</v>
      </c>
      <c r="F81" s="481">
        <f t="shared" si="10"/>
        <v>111192</v>
      </c>
      <c r="G81" s="481">
        <f t="shared" si="10"/>
        <v>81251</v>
      </c>
      <c r="H81" s="481">
        <f t="shared" si="10"/>
        <v>0</v>
      </c>
      <c r="I81" s="481">
        <f t="shared" si="10"/>
        <v>657643</v>
      </c>
      <c r="J81" s="481">
        <f t="shared" si="10"/>
        <v>18322</v>
      </c>
      <c r="K81" s="481">
        <f t="shared" si="10"/>
        <v>218330</v>
      </c>
      <c r="L81" s="38"/>
    </row>
    <row r="82" spans="1:12" ht="0.75" customHeight="1" thickTop="1" thickBot="1" x14ac:dyDescent="0.25">
      <c r="A82" s="624" t="s">
        <v>398</v>
      </c>
      <c r="B82" s="622"/>
      <c r="C82" s="1126">
        <f>(C81-C79)</f>
        <v>-13529</v>
      </c>
      <c r="D82" s="1126">
        <f t="shared" ref="D82:K82" si="11">(D81-D79)</f>
        <v>-46919</v>
      </c>
      <c r="E82" s="1126">
        <f t="shared" si="11"/>
        <v>173507</v>
      </c>
      <c r="F82" s="1126">
        <f t="shared" si="11"/>
        <v>-438</v>
      </c>
      <c r="G82" s="1126">
        <f t="shared" si="11"/>
        <v>-33962</v>
      </c>
      <c r="H82" s="1126">
        <f t="shared" si="11"/>
        <v>0</v>
      </c>
      <c r="I82" s="1126">
        <f t="shared" si="11"/>
        <v>41728</v>
      </c>
      <c r="J82" s="1126">
        <f t="shared" si="11"/>
        <v>11453</v>
      </c>
      <c r="K82" s="1126">
        <f t="shared" si="11"/>
        <v>-656846</v>
      </c>
    </row>
    <row r="83" spans="1:12" ht="14.25" hidden="1" thickTop="1" thickBot="1" x14ac:dyDescent="0.25">
      <c r="A83" s="721" t="s">
        <v>399</v>
      </c>
      <c r="B83" s="623"/>
      <c r="C83" s="1127">
        <f>C82/C81</f>
        <v>-1.5571784557126661E-2</v>
      </c>
      <c r="D83" s="1127">
        <f t="shared" ref="D83:K83" si="12">D82/D81</f>
        <v>-0.34324612998566117</v>
      </c>
      <c r="E83" s="1127">
        <f t="shared" si="12"/>
        <v>0.670208779960214</v>
      </c>
      <c r="F83" s="1127">
        <f t="shared" si="12"/>
        <v>-3.9391323116770988E-3</v>
      </c>
      <c r="G83" s="1127">
        <f t="shared" si="12"/>
        <v>-0.41798870167751784</v>
      </c>
      <c r="H83" s="1127" t="e">
        <f t="shared" si="12"/>
        <v>#DIV/0!</v>
      </c>
      <c r="I83" s="1127">
        <f t="shared" si="12"/>
        <v>6.3450838828969514E-2</v>
      </c>
      <c r="J83" s="1127">
        <f t="shared" si="12"/>
        <v>0.62509551359021942</v>
      </c>
      <c r="K83" s="1127">
        <f t="shared" si="12"/>
        <v>-3.008500893143407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those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8" activePane="bottomLeft" state="frozen"/>
      <selection pane="bottomLeft" activeCell="A147" sqref="A14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1868</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1329328</v>
      </c>
      <c r="D5" s="414">
        <v>363481</v>
      </c>
      <c r="E5" s="408">
        <v>663635</v>
      </c>
      <c r="F5" s="798">
        <v>145393</v>
      </c>
      <c r="G5" s="408">
        <v>145533</v>
      </c>
      <c r="H5" s="408"/>
      <c r="I5" s="408">
        <v>36349</v>
      </c>
      <c r="J5" s="432">
        <v>490670</v>
      </c>
      <c r="K5" s="408">
        <v>36349</v>
      </c>
    </row>
    <row r="6" spans="1:12" ht="14.25" x14ac:dyDescent="0.2">
      <c r="A6" s="903" t="s">
        <v>473</v>
      </c>
      <c r="B6" s="39">
        <v>1130</v>
      </c>
      <c r="C6" s="408">
        <v>36349</v>
      </c>
      <c r="D6" s="408"/>
      <c r="E6" s="477"/>
      <c r="F6" s="477"/>
      <c r="G6" s="429"/>
      <c r="H6" s="429"/>
      <c r="I6" s="429"/>
      <c r="J6" s="429"/>
      <c r="K6" s="429"/>
    </row>
    <row r="7" spans="1:12" x14ac:dyDescent="0.2">
      <c r="A7" s="903" t="s">
        <v>116</v>
      </c>
      <c r="B7" s="258">
        <v>1140</v>
      </c>
      <c r="C7" s="408">
        <v>29078</v>
      </c>
      <c r="D7" s="408"/>
      <c r="E7" s="429"/>
      <c r="F7" s="432"/>
      <c r="G7" s="432"/>
      <c r="H7" s="432"/>
      <c r="I7" s="429"/>
      <c r="J7" s="429"/>
      <c r="K7" s="429"/>
    </row>
    <row r="8" spans="1:12" x14ac:dyDescent="0.2">
      <c r="A8" s="903" t="s">
        <v>474</v>
      </c>
      <c r="B8" s="39">
        <v>1150</v>
      </c>
      <c r="C8" s="477"/>
      <c r="D8" s="477"/>
      <c r="E8" s="503"/>
      <c r="F8" s="503"/>
      <c r="G8" s="414">
        <v>150581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1394755</v>
      </c>
      <c r="D12" s="480">
        <f t="shared" si="0"/>
        <v>363481</v>
      </c>
      <c r="E12" s="480">
        <f t="shared" si="0"/>
        <v>663635</v>
      </c>
      <c r="F12" s="480">
        <f t="shared" si="0"/>
        <v>145393</v>
      </c>
      <c r="G12" s="480">
        <f t="shared" si="0"/>
        <v>296114</v>
      </c>
      <c r="H12" s="480">
        <f t="shared" si="0"/>
        <v>0</v>
      </c>
      <c r="I12" s="480">
        <f t="shared" si="0"/>
        <v>36349</v>
      </c>
      <c r="J12" s="480">
        <f t="shared" si="0"/>
        <v>490670</v>
      </c>
      <c r="K12" s="481">
        <f t="shared" si="0"/>
        <v>36349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3854</v>
      </c>
      <c r="D14" s="408">
        <v>999</v>
      </c>
      <c r="E14" s="408">
        <v>1805</v>
      </c>
      <c r="F14" s="408">
        <v>399</v>
      </c>
      <c r="G14" s="408">
        <v>804</v>
      </c>
      <c r="H14" s="408"/>
      <c r="I14" s="408">
        <v>100</v>
      </c>
      <c r="J14" s="432">
        <v>1334</v>
      </c>
      <c r="K14" s="408">
        <v>100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233729</v>
      </c>
      <c r="D16" s="408"/>
      <c r="E16" s="408"/>
      <c r="F16" s="408"/>
      <c r="G16" s="408">
        <v>7342</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237583</v>
      </c>
      <c r="D18" s="483">
        <f t="shared" ref="D18:K18" si="1">SUM(D14:D17)</f>
        <v>999</v>
      </c>
      <c r="E18" s="483">
        <f t="shared" si="1"/>
        <v>1805</v>
      </c>
      <c r="F18" s="483">
        <f t="shared" si="1"/>
        <v>399</v>
      </c>
      <c r="G18" s="483">
        <f t="shared" si="1"/>
        <v>8146</v>
      </c>
      <c r="H18" s="483">
        <f t="shared" si="1"/>
        <v>0</v>
      </c>
      <c r="I18" s="483">
        <f t="shared" si="1"/>
        <v>100</v>
      </c>
      <c r="J18" s="483">
        <f t="shared" si="1"/>
        <v>1334</v>
      </c>
      <c r="K18" s="1062">
        <f t="shared" si="1"/>
        <v>100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33479</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v>9562</v>
      </c>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43041</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f>8357+1</f>
        <v>8358</v>
      </c>
      <c r="D65" s="408">
        <f>1854+2</f>
        <v>1856</v>
      </c>
      <c r="E65" s="408">
        <f>3007+2</f>
        <v>3009</v>
      </c>
      <c r="F65" s="432">
        <f>450</f>
        <v>450</v>
      </c>
      <c r="G65" s="408">
        <f>1789+2</f>
        <v>1791</v>
      </c>
      <c r="H65" s="408"/>
      <c r="I65" s="408">
        <v>5279</v>
      </c>
      <c r="J65" s="432">
        <v>1783</v>
      </c>
      <c r="K65" s="408">
        <v>4236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8358</v>
      </c>
      <c r="D67" s="481">
        <f t="shared" ref="D67:K67" si="2">SUM(D65:D66)</f>
        <v>1856</v>
      </c>
      <c r="E67" s="481">
        <f t="shared" si="2"/>
        <v>3009</v>
      </c>
      <c r="F67" s="481">
        <f t="shared" si="2"/>
        <v>450</v>
      </c>
      <c r="G67" s="481">
        <f t="shared" si="2"/>
        <v>1791</v>
      </c>
      <c r="H67" s="481">
        <f t="shared" si="2"/>
        <v>0</v>
      </c>
      <c r="I67" s="481">
        <f t="shared" si="2"/>
        <v>5279</v>
      </c>
      <c r="J67" s="481">
        <f t="shared" si="2"/>
        <v>1783</v>
      </c>
      <c r="K67" s="481">
        <f t="shared" si="2"/>
        <v>4236</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47369</v>
      </c>
      <c r="D69" s="429"/>
      <c r="E69" s="429"/>
      <c r="F69" s="429"/>
      <c r="G69" s="429"/>
      <c r="H69" s="429"/>
      <c r="I69" s="429"/>
      <c r="J69" s="429"/>
      <c r="K69" s="429"/>
    </row>
    <row r="70" spans="1:11" ht="12.75" customHeight="1" x14ac:dyDescent="0.2">
      <c r="A70" s="903" t="s">
        <v>1155</v>
      </c>
      <c r="B70" s="39">
        <v>1612</v>
      </c>
      <c r="C70" s="479">
        <v>3744</v>
      </c>
      <c r="D70" s="429"/>
      <c r="E70" s="429"/>
      <c r="F70" s="429"/>
      <c r="G70" s="429"/>
      <c r="H70" s="429"/>
      <c r="I70" s="429"/>
      <c r="J70" s="429"/>
      <c r="K70" s="429"/>
    </row>
    <row r="71" spans="1:11" ht="12.75" customHeight="1" x14ac:dyDescent="0.2">
      <c r="A71" s="903" t="s">
        <v>309</v>
      </c>
      <c r="B71" s="39">
        <v>1613</v>
      </c>
      <c r="C71" s="479">
        <v>6777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7429</v>
      </c>
      <c r="D73" s="429"/>
      <c r="E73" s="429"/>
      <c r="F73" s="429"/>
      <c r="G73" s="429"/>
      <c r="H73" s="429"/>
      <c r="I73" s="429"/>
      <c r="J73" s="429"/>
      <c r="K73" s="429"/>
    </row>
    <row r="74" spans="1:11" ht="12.75" customHeight="1" x14ac:dyDescent="0.2">
      <c r="A74" s="903" t="s">
        <v>26</v>
      </c>
      <c r="B74" s="39">
        <v>1690</v>
      </c>
      <c r="C74" s="479">
        <v>658</v>
      </c>
      <c r="D74" s="429"/>
      <c r="E74" s="429"/>
      <c r="F74" s="429"/>
      <c r="G74" s="429"/>
      <c r="H74" s="429"/>
      <c r="I74" s="429"/>
      <c r="J74" s="429"/>
      <c r="K74" s="429"/>
    </row>
    <row r="75" spans="1:11" ht="12.75" customHeight="1" thickBot="1" x14ac:dyDescent="0.25">
      <c r="A75" s="460" t="s">
        <v>627</v>
      </c>
      <c r="B75" s="453"/>
      <c r="C75" s="481">
        <f>SUM(C69:C74)</f>
        <v>65977</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24027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28099</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52126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19722</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19722</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1819</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65630</v>
      </c>
      <c r="D98" s="408"/>
      <c r="E98" s="486"/>
      <c r="F98" s="408"/>
      <c r="G98" s="486"/>
      <c r="H98" s="486"/>
      <c r="I98" s="690"/>
      <c r="J98" s="486"/>
      <c r="K98" s="486"/>
    </row>
    <row r="99" spans="1:12" ht="12.75" customHeight="1" x14ac:dyDescent="0.2">
      <c r="A99" s="903" t="s">
        <v>961</v>
      </c>
      <c r="B99" s="39">
        <v>1950</v>
      </c>
      <c r="C99" s="487">
        <v>4771</v>
      </c>
      <c r="D99" s="408">
        <v>102728</v>
      </c>
      <c r="E99" s="408"/>
      <c r="F99" s="408">
        <v>4</v>
      </c>
      <c r="G99" s="408"/>
      <c r="H99" s="408"/>
      <c r="I99" s="429"/>
      <c r="J99" s="432">
        <v>432</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5540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1112</v>
      </c>
      <c r="D107" s="408">
        <v>4354</v>
      </c>
      <c r="E107" s="408"/>
      <c r="F107" s="408">
        <v>845</v>
      </c>
      <c r="G107" s="408"/>
      <c r="H107" s="408"/>
      <c r="I107" s="408"/>
      <c r="J107" s="432"/>
      <c r="K107" s="408"/>
    </row>
    <row r="108" spans="1:12" ht="12.75" customHeight="1" thickBot="1" x14ac:dyDescent="0.25">
      <c r="A108" s="460" t="s">
        <v>565</v>
      </c>
      <c r="B108" s="730"/>
      <c r="C108" s="480">
        <f>SUM(C95:C107)</f>
        <v>77053</v>
      </c>
      <c r="D108" s="480">
        <f t="shared" ref="D108:K108" si="3">SUM(D95:D107)</f>
        <v>108901</v>
      </c>
      <c r="E108" s="480">
        <f t="shared" si="3"/>
        <v>0</v>
      </c>
      <c r="F108" s="480">
        <f t="shared" si="3"/>
        <v>849</v>
      </c>
      <c r="G108" s="480">
        <f t="shared" si="3"/>
        <v>0</v>
      </c>
      <c r="H108" s="480">
        <f t="shared" si="3"/>
        <v>0</v>
      </c>
      <c r="I108" s="480">
        <f t="shared" si="3"/>
        <v>0</v>
      </c>
      <c r="J108" s="480">
        <f t="shared" si="3"/>
        <v>432</v>
      </c>
      <c r="K108" s="481">
        <f t="shared" si="3"/>
        <v>0</v>
      </c>
    </row>
    <row r="109" spans="1:12" ht="14.25" thickTop="1" thickBot="1" x14ac:dyDescent="0.25">
      <c r="A109" s="806" t="s">
        <v>282</v>
      </c>
      <c r="B109" s="815" t="s">
        <v>649</v>
      </c>
      <c r="C109" s="489">
        <f t="shared" ref="C109:K109" si="4">SUM(C12,C18,C40,C63,C67,C75,C82,C93,C108,)</f>
        <v>1855574</v>
      </c>
      <c r="D109" s="489">
        <f t="shared" si="4"/>
        <v>475237</v>
      </c>
      <c r="E109" s="489">
        <f t="shared" si="4"/>
        <v>668449</v>
      </c>
      <c r="F109" s="489">
        <f t="shared" si="4"/>
        <v>190132</v>
      </c>
      <c r="G109" s="489">
        <f t="shared" si="4"/>
        <v>306051</v>
      </c>
      <c r="H109" s="489">
        <f t="shared" si="4"/>
        <v>0</v>
      </c>
      <c r="I109" s="489">
        <f t="shared" si="4"/>
        <v>41728</v>
      </c>
      <c r="J109" s="489">
        <f t="shared" si="4"/>
        <v>494219</v>
      </c>
      <c r="K109" s="439">
        <f t="shared" si="4"/>
        <v>40685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2724406</v>
      </c>
      <c r="D117" s="414">
        <v>476000</v>
      </c>
      <c r="E117" s="408">
        <v>108132</v>
      </c>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2724406</v>
      </c>
      <c r="D121" s="480">
        <f t="shared" si="5"/>
        <v>476000</v>
      </c>
      <c r="E121" s="480">
        <f t="shared" si="5"/>
        <v>108132</v>
      </c>
      <c r="F121" s="480">
        <f t="shared" si="5"/>
        <v>150000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9947</v>
      </c>
      <c r="D124" s="488"/>
      <c r="E124" s="429"/>
      <c r="F124" s="798"/>
      <c r="G124" s="429"/>
      <c r="H124" s="429"/>
      <c r="I124" s="429"/>
      <c r="J124" s="429"/>
      <c r="K124" s="429"/>
    </row>
    <row r="125" spans="1:11" ht="12.75" customHeight="1" x14ac:dyDescent="0.2">
      <c r="A125" s="903" t="s">
        <v>1769</v>
      </c>
      <c r="B125" s="260">
        <v>3105</v>
      </c>
      <c r="C125" s="408">
        <v>92182</v>
      </c>
      <c r="D125" s="488"/>
      <c r="E125" s="429"/>
      <c r="F125" s="408"/>
      <c r="G125" s="429"/>
      <c r="H125" s="429"/>
      <c r="I125" s="429"/>
      <c r="J125" s="429"/>
      <c r="K125" s="429"/>
    </row>
    <row r="126" spans="1:11" ht="12.75" customHeight="1" x14ac:dyDescent="0.2">
      <c r="A126" s="903" t="s">
        <v>1012</v>
      </c>
      <c r="B126" s="260">
        <v>3110</v>
      </c>
      <c r="C126" s="479">
        <v>126774</v>
      </c>
      <c r="D126" s="408"/>
      <c r="E126" s="429"/>
      <c r="F126" s="408"/>
      <c r="G126" s="429"/>
      <c r="H126" s="429"/>
      <c r="I126" s="429"/>
      <c r="J126" s="429"/>
      <c r="K126" s="429"/>
    </row>
    <row r="127" spans="1:11" ht="12.75" customHeight="1" x14ac:dyDescent="0.2">
      <c r="A127" s="903" t="s">
        <v>111</v>
      </c>
      <c r="B127" s="260">
        <v>3120</v>
      </c>
      <c r="C127" s="408">
        <v>6752</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235655</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2116</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10293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143141</v>
      </c>
      <c r="G151" s="432"/>
      <c r="H151" s="429"/>
      <c r="I151" s="429"/>
      <c r="J151" s="429"/>
      <c r="K151" s="429"/>
    </row>
    <row r="152" spans="1:11" ht="12.75" customHeight="1" x14ac:dyDescent="0.2">
      <c r="A152" s="903" t="s">
        <v>1223</v>
      </c>
      <c r="B152" s="260">
        <v>3510</v>
      </c>
      <c r="C152" s="479"/>
      <c r="D152" s="408"/>
      <c r="E152" s="488"/>
      <c r="F152" s="408">
        <v>92023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235164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248064</v>
      </c>
      <c r="D172" s="914">
        <f t="shared" si="6"/>
        <v>0</v>
      </c>
      <c r="E172" s="914">
        <f t="shared" si="6"/>
        <v>0</v>
      </c>
      <c r="F172" s="914">
        <f t="shared" si="6"/>
        <v>235164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2972470</v>
      </c>
      <c r="D173" s="489">
        <f>SUM(D121,D172)</f>
        <v>476000</v>
      </c>
      <c r="E173" s="489">
        <f>SUM(E121,E172)</f>
        <v>108132</v>
      </c>
      <c r="F173" s="489">
        <f t="shared" ref="F173:K173" si="7">SUM(F121,F172)</f>
        <v>385164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8" t="s">
        <v>1860</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1861</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4" t="s">
        <v>901</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1862</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285598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87360</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372958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223092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223092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69014</v>
      </c>
      <c r="D220" s="408"/>
      <c r="E220" s="429"/>
      <c r="F220" s="408"/>
      <c r="G220" s="408"/>
      <c r="H220" s="429"/>
      <c r="I220" s="429"/>
      <c r="J220" s="429"/>
      <c r="K220" s="429"/>
    </row>
    <row r="221" spans="1:11" ht="12.75" customHeight="1" x14ac:dyDescent="0.2">
      <c r="A221" s="903" t="s">
        <v>1220</v>
      </c>
      <c r="B221" s="39">
        <v>4625</v>
      </c>
      <c r="C221" s="479">
        <v>250</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69264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57555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27356</v>
      </c>
      <c r="D270" s="420"/>
      <c r="E270" s="429"/>
      <c r="F270" s="420"/>
      <c r="G270" s="420"/>
      <c r="H270" s="429"/>
      <c r="I270" s="429"/>
      <c r="J270" s="429"/>
      <c r="K270" s="429"/>
    </row>
    <row r="271" spans="1:11" ht="12.75" customHeight="1" thickTop="1" thickBot="1" x14ac:dyDescent="0.25">
      <c r="A271" s="903" t="s">
        <v>435</v>
      </c>
      <c r="B271" s="39">
        <v>4992</v>
      </c>
      <c r="C271" s="493">
        <v>74355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824580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824580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5652624</v>
      </c>
      <c r="D275" s="489">
        <f t="shared" si="12"/>
        <v>951237</v>
      </c>
      <c r="E275" s="489">
        <f t="shared" si="12"/>
        <v>776581</v>
      </c>
      <c r="F275" s="489">
        <f t="shared" si="12"/>
        <v>575296</v>
      </c>
      <c r="G275" s="489">
        <f t="shared" si="12"/>
        <v>306051</v>
      </c>
      <c r="H275" s="489">
        <f t="shared" si="12"/>
        <v>0</v>
      </c>
      <c r="I275" s="489">
        <f t="shared" si="12"/>
        <v>41728</v>
      </c>
      <c r="J275" s="489">
        <f t="shared" si="12"/>
        <v>494219</v>
      </c>
      <c r="K275" s="439">
        <f t="shared" si="12"/>
        <v>40685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those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pane="bottomLeft" activeCell="F18" sqref="F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0" t="s">
        <v>334</v>
      </c>
      <c r="B3" s="228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2146608</v>
      </c>
      <c r="D5" s="408">
        <v>335569</v>
      </c>
      <c r="E5" s="408">
        <v>81142</v>
      </c>
      <c r="F5" s="408">
        <v>187077</v>
      </c>
      <c r="G5" s="408">
        <v>19107</v>
      </c>
      <c r="H5" s="408"/>
      <c r="I5" s="432"/>
      <c r="J5" s="432"/>
      <c r="K5" s="410">
        <f>SUM(C5:J5)</f>
        <v>2769503</v>
      </c>
      <c r="L5" s="408">
        <v>2792145</v>
      </c>
    </row>
    <row r="6" spans="1:14" x14ac:dyDescent="0.2">
      <c r="A6" s="1754" t="s">
        <v>1748</v>
      </c>
      <c r="B6" s="265" t="s">
        <v>1746</v>
      </c>
      <c r="C6" s="503"/>
      <c r="D6" s="503"/>
      <c r="E6" s="408"/>
      <c r="F6" s="503"/>
      <c r="G6" s="503"/>
      <c r="H6" s="503"/>
      <c r="I6" s="503"/>
      <c r="J6" s="503"/>
      <c r="K6" s="410">
        <f>SUM(C6,E6)</f>
        <v>0</v>
      </c>
      <c r="L6" s="408">
        <v>0</v>
      </c>
    </row>
    <row r="7" spans="1:14" x14ac:dyDescent="0.2">
      <c r="A7" s="1754" t="s">
        <v>170</v>
      </c>
      <c r="B7" s="265" t="s">
        <v>1120</v>
      </c>
      <c r="C7" s="432"/>
      <c r="D7" s="432"/>
      <c r="E7" s="432"/>
      <c r="F7" s="432"/>
      <c r="G7" s="432"/>
      <c r="H7" s="432"/>
      <c r="I7" s="432"/>
      <c r="J7" s="432"/>
      <c r="K7" s="410">
        <f t="shared" ref="K7:K32" si="0">SUM(C7:J7)</f>
        <v>0</v>
      </c>
      <c r="L7" s="408">
        <v>0</v>
      </c>
    </row>
    <row r="8" spans="1:14" x14ac:dyDescent="0.2">
      <c r="A8" s="1754" t="s">
        <v>171</v>
      </c>
      <c r="B8" s="265">
        <v>1200</v>
      </c>
      <c r="C8" s="408">
        <v>719295</v>
      </c>
      <c r="D8" s="408">
        <v>90189</v>
      </c>
      <c r="E8" s="408">
        <v>75</v>
      </c>
      <c r="F8" s="408">
        <v>794</v>
      </c>
      <c r="G8" s="408"/>
      <c r="H8" s="408"/>
      <c r="I8" s="432"/>
      <c r="J8" s="432"/>
      <c r="K8" s="410">
        <f t="shared" si="0"/>
        <v>810353</v>
      </c>
      <c r="L8" s="408">
        <v>815320</v>
      </c>
    </row>
    <row r="9" spans="1:14" x14ac:dyDescent="0.2">
      <c r="A9" s="1754" t="s">
        <v>817</v>
      </c>
      <c r="B9" s="265" t="s">
        <v>1121</v>
      </c>
      <c r="C9" s="432">
        <v>48451</v>
      </c>
      <c r="D9" s="432">
        <v>4916</v>
      </c>
      <c r="E9" s="432"/>
      <c r="F9" s="432"/>
      <c r="G9" s="432"/>
      <c r="H9" s="432"/>
      <c r="I9" s="432"/>
      <c r="J9" s="432"/>
      <c r="K9" s="410">
        <f t="shared" si="0"/>
        <v>53367</v>
      </c>
      <c r="L9" s="408">
        <v>53505</v>
      </c>
    </row>
    <row r="10" spans="1:14" x14ac:dyDescent="0.2">
      <c r="A10" s="1754" t="s">
        <v>818</v>
      </c>
      <c r="B10" s="265">
        <v>1250</v>
      </c>
      <c r="C10" s="408">
        <v>116638</v>
      </c>
      <c r="D10" s="408">
        <v>1587</v>
      </c>
      <c r="E10" s="408"/>
      <c r="F10" s="408">
        <v>17927</v>
      </c>
      <c r="G10" s="408">
        <v>13993</v>
      </c>
      <c r="H10" s="408"/>
      <c r="I10" s="432"/>
      <c r="J10" s="432"/>
      <c r="K10" s="410">
        <f t="shared" si="0"/>
        <v>150145</v>
      </c>
      <c r="L10" s="408">
        <v>150224</v>
      </c>
    </row>
    <row r="11" spans="1:14" x14ac:dyDescent="0.2">
      <c r="A11" s="1754" t="s">
        <v>1320</v>
      </c>
      <c r="B11" s="265" t="s">
        <v>168</v>
      </c>
      <c r="C11" s="432"/>
      <c r="D11" s="432"/>
      <c r="E11" s="432"/>
      <c r="F11" s="432"/>
      <c r="G11" s="432"/>
      <c r="H11" s="432"/>
      <c r="I11" s="432"/>
      <c r="J11" s="432"/>
      <c r="K11" s="410">
        <f t="shared" si="0"/>
        <v>0</v>
      </c>
      <c r="L11" s="408">
        <v>0</v>
      </c>
    </row>
    <row r="12" spans="1:14" x14ac:dyDescent="0.2">
      <c r="A12" s="1754" t="s">
        <v>1115</v>
      </c>
      <c r="B12" s="265">
        <v>1300</v>
      </c>
      <c r="C12" s="408"/>
      <c r="D12" s="408"/>
      <c r="E12" s="408"/>
      <c r="F12" s="408"/>
      <c r="G12" s="408"/>
      <c r="H12" s="408"/>
      <c r="I12" s="432"/>
      <c r="J12" s="432"/>
      <c r="K12" s="410">
        <f t="shared" si="0"/>
        <v>0</v>
      </c>
      <c r="L12" s="408">
        <v>0</v>
      </c>
    </row>
    <row r="13" spans="1:14" x14ac:dyDescent="0.2">
      <c r="A13" s="1754" t="s">
        <v>819</v>
      </c>
      <c r="B13" s="265">
        <v>1400</v>
      </c>
      <c r="C13" s="408">
        <v>164985</v>
      </c>
      <c r="D13" s="408">
        <v>25616</v>
      </c>
      <c r="E13" s="408"/>
      <c r="F13" s="408">
        <v>2500</v>
      </c>
      <c r="G13" s="408">
        <v>19407</v>
      </c>
      <c r="H13" s="408"/>
      <c r="I13" s="432"/>
      <c r="J13" s="432"/>
      <c r="K13" s="410">
        <f t="shared" si="0"/>
        <v>212508</v>
      </c>
      <c r="L13" s="408">
        <v>212812</v>
      </c>
    </row>
    <row r="14" spans="1:14" x14ac:dyDescent="0.2">
      <c r="A14" s="1754" t="s">
        <v>1116</v>
      </c>
      <c r="B14" s="265">
        <v>1500</v>
      </c>
      <c r="C14" s="408">
        <v>104309</v>
      </c>
      <c r="D14" s="408">
        <v>6776</v>
      </c>
      <c r="E14" s="408">
        <v>17650</v>
      </c>
      <c r="F14" s="408">
        <v>6471</v>
      </c>
      <c r="G14" s="408"/>
      <c r="H14" s="408"/>
      <c r="I14" s="432"/>
      <c r="J14" s="432"/>
      <c r="K14" s="410">
        <f t="shared" si="0"/>
        <v>135206</v>
      </c>
      <c r="L14" s="408">
        <v>132966</v>
      </c>
    </row>
    <row r="15" spans="1:14" x14ac:dyDescent="0.2">
      <c r="A15" s="1754" t="s">
        <v>1117</v>
      </c>
      <c r="B15" s="265">
        <v>1600</v>
      </c>
      <c r="C15" s="408"/>
      <c r="D15" s="408"/>
      <c r="E15" s="408"/>
      <c r="F15" s="408"/>
      <c r="G15" s="408"/>
      <c r="H15" s="408"/>
      <c r="I15" s="432"/>
      <c r="J15" s="432"/>
      <c r="K15" s="410">
        <f t="shared" si="0"/>
        <v>0</v>
      </c>
      <c r="L15" s="408">
        <v>0</v>
      </c>
    </row>
    <row r="16" spans="1:14" x14ac:dyDescent="0.2">
      <c r="A16" s="1754" t="s">
        <v>1142</v>
      </c>
      <c r="B16" s="265" t="s">
        <v>491</v>
      </c>
      <c r="C16" s="408"/>
      <c r="D16" s="408"/>
      <c r="E16" s="408"/>
      <c r="F16" s="408"/>
      <c r="G16" s="408"/>
      <c r="H16" s="408"/>
      <c r="I16" s="432"/>
      <c r="J16" s="432"/>
      <c r="K16" s="410">
        <f t="shared" si="0"/>
        <v>0</v>
      </c>
      <c r="L16" s="408">
        <v>0</v>
      </c>
    </row>
    <row r="17" spans="1:12" x14ac:dyDescent="0.2">
      <c r="A17" s="1754" t="s">
        <v>820</v>
      </c>
      <c r="B17" s="265" t="s">
        <v>169</v>
      </c>
      <c r="C17" s="432">
        <v>5738</v>
      </c>
      <c r="D17" s="432">
        <v>728</v>
      </c>
      <c r="E17" s="432"/>
      <c r="F17" s="432">
        <v>3351</v>
      </c>
      <c r="G17" s="432"/>
      <c r="H17" s="432"/>
      <c r="I17" s="432"/>
      <c r="J17" s="432"/>
      <c r="K17" s="410">
        <f t="shared" si="0"/>
        <v>9817</v>
      </c>
      <c r="L17" s="408">
        <v>5840</v>
      </c>
    </row>
    <row r="18" spans="1:12" x14ac:dyDescent="0.2">
      <c r="A18" s="1754" t="s">
        <v>1261</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834</v>
      </c>
      <c r="B20" s="290" t="s">
        <v>821</v>
      </c>
      <c r="C20" s="503"/>
      <c r="D20" s="503"/>
      <c r="E20" s="503"/>
      <c r="F20" s="503"/>
      <c r="G20" s="503"/>
      <c r="H20" s="683"/>
      <c r="I20" s="409"/>
      <c r="J20" s="477"/>
      <c r="K20" s="410">
        <f t="shared" si="0"/>
        <v>0</v>
      </c>
      <c r="L20" s="435">
        <v>0</v>
      </c>
    </row>
    <row r="21" spans="1:12" x14ac:dyDescent="0.2">
      <c r="A21" s="1755" t="s">
        <v>835</v>
      </c>
      <c r="B21" s="290" t="s">
        <v>822</v>
      </c>
      <c r="C21" s="503"/>
      <c r="D21" s="503"/>
      <c r="E21" s="503"/>
      <c r="F21" s="503"/>
      <c r="G21" s="503"/>
      <c r="H21" s="683"/>
      <c r="I21" s="409"/>
      <c r="J21" s="503"/>
      <c r="K21" s="410">
        <f t="shared" si="0"/>
        <v>0</v>
      </c>
      <c r="L21" s="435">
        <v>0</v>
      </c>
    </row>
    <row r="22" spans="1:12" x14ac:dyDescent="0.2">
      <c r="A22" s="1755" t="s">
        <v>836</v>
      </c>
      <c r="B22" s="290" t="s">
        <v>823</v>
      </c>
      <c r="C22" s="503"/>
      <c r="D22" s="503"/>
      <c r="E22" s="503"/>
      <c r="F22" s="503"/>
      <c r="G22" s="503"/>
      <c r="H22" s="683">
        <v>43721</v>
      </c>
      <c r="I22" s="409"/>
      <c r="J22" s="503"/>
      <c r="K22" s="410">
        <f t="shared" si="0"/>
        <v>43721</v>
      </c>
      <c r="L22" s="435">
        <v>43721</v>
      </c>
    </row>
    <row r="23" spans="1:12" x14ac:dyDescent="0.2">
      <c r="A23" s="1755" t="s">
        <v>837</v>
      </c>
      <c r="B23" s="290" t="s">
        <v>824</v>
      </c>
      <c r="C23" s="503"/>
      <c r="D23" s="503"/>
      <c r="E23" s="503"/>
      <c r="F23" s="503"/>
      <c r="G23" s="503"/>
      <c r="H23" s="683"/>
      <c r="I23" s="409"/>
      <c r="J23" s="503"/>
      <c r="K23" s="410">
        <f t="shared" si="0"/>
        <v>0</v>
      </c>
      <c r="L23" s="435">
        <v>0</v>
      </c>
    </row>
    <row r="24" spans="1:12" ht="12.75" customHeight="1" x14ac:dyDescent="0.2">
      <c r="A24" s="1755" t="s">
        <v>838</v>
      </c>
      <c r="B24" s="290" t="s">
        <v>825</v>
      </c>
      <c r="C24" s="503"/>
      <c r="D24" s="503"/>
      <c r="E24" s="503"/>
      <c r="F24" s="503"/>
      <c r="G24" s="503"/>
      <c r="H24" s="683"/>
      <c r="I24" s="409"/>
      <c r="J24" s="503"/>
      <c r="K24" s="410">
        <f t="shared" si="0"/>
        <v>0</v>
      </c>
      <c r="L24" s="435">
        <v>0</v>
      </c>
    </row>
    <row r="25" spans="1:12" ht="12.75" customHeight="1" x14ac:dyDescent="0.2">
      <c r="A25" s="1755" t="s">
        <v>919</v>
      </c>
      <c r="B25" s="290" t="s">
        <v>826</v>
      </c>
      <c r="C25" s="503"/>
      <c r="D25" s="503"/>
      <c r="E25" s="503"/>
      <c r="F25" s="503"/>
      <c r="G25" s="503"/>
      <c r="H25" s="683"/>
      <c r="I25" s="409"/>
      <c r="J25" s="503"/>
      <c r="K25" s="410">
        <f t="shared" si="0"/>
        <v>0</v>
      </c>
      <c r="L25" s="435">
        <v>0</v>
      </c>
    </row>
    <row r="26" spans="1:12" x14ac:dyDescent="0.2">
      <c r="A26" s="1755" t="s">
        <v>706</v>
      </c>
      <c r="B26" s="290" t="s">
        <v>827</v>
      </c>
      <c r="C26" s="503"/>
      <c r="D26" s="503"/>
      <c r="E26" s="503"/>
      <c r="F26" s="503"/>
      <c r="G26" s="503"/>
      <c r="H26" s="683"/>
      <c r="I26" s="409"/>
      <c r="J26" s="503"/>
      <c r="K26" s="410">
        <f t="shared" si="0"/>
        <v>0</v>
      </c>
      <c r="L26" s="435">
        <v>0</v>
      </c>
    </row>
    <row r="27" spans="1:12" x14ac:dyDescent="0.2">
      <c r="A27" s="1755" t="s">
        <v>707</v>
      </c>
      <c r="B27" s="290" t="s">
        <v>828</v>
      </c>
      <c r="C27" s="503"/>
      <c r="D27" s="503"/>
      <c r="E27" s="503"/>
      <c r="F27" s="503"/>
      <c r="G27" s="503"/>
      <c r="H27" s="683"/>
      <c r="I27" s="409"/>
      <c r="J27" s="503"/>
      <c r="K27" s="410">
        <f t="shared" si="0"/>
        <v>0</v>
      </c>
      <c r="L27" s="435">
        <v>0</v>
      </c>
    </row>
    <row r="28" spans="1:12" x14ac:dyDescent="0.2">
      <c r="A28" s="1755" t="s">
        <v>156</v>
      </c>
      <c r="B28" s="290" t="s">
        <v>829</v>
      </c>
      <c r="C28" s="503"/>
      <c r="D28" s="503"/>
      <c r="E28" s="503"/>
      <c r="F28" s="503"/>
      <c r="G28" s="503"/>
      <c r="H28" s="683"/>
      <c r="I28" s="409"/>
      <c r="J28" s="503"/>
      <c r="K28" s="410">
        <f t="shared" si="0"/>
        <v>0</v>
      </c>
      <c r="L28" s="435">
        <v>0</v>
      </c>
    </row>
    <row r="29" spans="1:12" x14ac:dyDescent="0.2">
      <c r="A29" s="1755" t="s">
        <v>157</v>
      </c>
      <c r="B29" s="290" t="s">
        <v>830</v>
      </c>
      <c r="C29" s="503"/>
      <c r="D29" s="503"/>
      <c r="E29" s="503"/>
      <c r="F29" s="503"/>
      <c r="G29" s="503"/>
      <c r="H29" s="683"/>
      <c r="I29" s="409"/>
      <c r="J29" s="503"/>
      <c r="K29" s="410">
        <f t="shared" si="0"/>
        <v>0</v>
      </c>
      <c r="L29" s="435">
        <v>0</v>
      </c>
    </row>
    <row r="30" spans="1:12" x14ac:dyDescent="0.2">
      <c r="A30" s="1755" t="s">
        <v>158</v>
      </c>
      <c r="B30" s="290" t="s">
        <v>831</v>
      </c>
      <c r="C30" s="503"/>
      <c r="D30" s="503"/>
      <c r="E30" s="503"/>
      <c r="F30" s="503"/>
      <c r="G30" s="503"/>
      <c r="H30" s="683"/>
      <c r="I30" s="409"/>
      <c r="J30" s="503"/>
      <c r="K30" s="410">
        <f t="shared" si="0"/>
        <v>0</v>
      </c>
      <c r="L30" s="435">
        <v>0</v>
      </c>
    </row>
    <row r="31" spans="1:12" x14ac:dyDescent="0.2">
      <c r="A31" s="1755" t="s">
        <v>159</v>
      </c>
      <c r="B31" s="290" t="s">
        <v>832</v>
      </c>
      <c r="C31" s="503"/>
      <c r="D31" s="503"/>
      <c r="E31" s="503"/>
      <c r="F31" s="503"/>
      <c r="G31" s="503"/>
      <c r="H31" s="683"/>
      <c r="I31" s="409"/>
      <c r="J31" s="503"/>
      <c r="K31" s="410">
        <f t="shared" si="0"/>
        <v>0</v>
      </c>
      <c r="L31" s="435">
        <v>0</v>
      </c>
    </row>
    <row r="32" spans="1:12" x14ac:dyDescent="0.2">
      <c r="A32" s="1756"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3306024</v>
      </c>
      <c r="D33" s="411">
        <f t="shared" ref="D33:L33" si="1">SUM(D5:D32)</f>
        <v>465381</v>
      </c>
      <c r="E33" s="411">
        <f t="shared" si="1"/>
        <v>98867</v>
      </c>
      <c r="F33" s="411">
        <f t="shared" si="1"/>
        <v>218120</v>
      </c>
      <c r="G33" s="411">
        <f t="shared" si="1"/>
        <v>52507</v>
      </c>
      <c r="H33" s="411">
        <f t="shared" si="1"/>
        <v>43721</v>
      </c>
      <c r="I33" s="411">
        <f t="shared" si="1"/>
        <v>0</v>
      </c>
      <c r="J33" s="411">
        <f t="shared" si="1"/>
        <v>0</v>
      </c>
      <c r="K33" s="411">
        <f t="shared" si="1"/>
        <v>4184620</v>
      </c>
      <c r="L33" s="411">
        <f t="shared" si="1"/>
        <v>4206533</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c r="F36" s="414"/>
      <c r="G36" s="414"/>
      <c r="H36" s="414"/>
      <c r="I36" s="432"/>
      <c r="J36" s="432"/>
      <c r="K36" s="410">
        <f t="shared" ref="K36:K41" si="2">SUM(C36:J36)</f>
        <v>0</v>
      </c>
      <c r="L36" s="408">
        <v>0</v>
      </c>
    </row>
    <row r="37" spans="1:14" x14ac:dyDescent="0.2">
      <c r="A37" s="1754" t="s">
        <v>1264</v>
      </c>
      <c r="B37" s="265">
        <v>2120</v>
      </c>
      <c r="C37" s="408">
        <v>143523</v>
      </c>
      <c r="D37" s="408">
        <v>14071</v>
      </c>
      <c r="E37" s="408"/>
      <c r="F37" s="408"/>
      <c r="G37" s="408"/>
      <c r="H37" s="408"/>
      <c r="I37" s="432"/>
      <c r="J37" s="432"/>
      <c r="K37" s="410">
        <f t="shared" si="2"/>
        <v>157594</v>
      </c>
      <c r="L37" s="408">
        <v>158575</v>
      </c>
    </row>
    <row r="38" spans="1:14" x14ac:dyDescent="0.2">
      <c r="A38" s="1754" t="s">
        <v>220</v>
      </c>
      <c r="B38" s="265">
        <v>2130</v>
      </c>
      <c r="C38" s="408">
        <v>23624</v>
      </c>
      <c r="D38" s="408">
        <v>8930</v>
      </c>
      <c r="E38" s="408">
        <v>266</v>
      </c>
      <c r="F38" s="408">
        <v>2478</v>
      </c>
      <c r="G38" s="408"/>
      <c r="H38" s="408"/>
      <c r="I38" s="432"/>
      <c r="J38" s="432"/>
      <c r="K38" s="410">
        <f t="shared" si="2"/>
        <v>35298</v>
      </c>
      <c r="L38" s="408">
        <v>35358</v>
      </c>
    </row>
    <row r="39" spans="1:14" x14ac:dyDescent="0.2">
      <c r="A39" s="1754" t="s">
        <v>221</v>
      </c>
      <c r="B39" s="265">
        <v>2140</v>
      </c>
      <c r="C39" s="408">
        <v>95800</v>
      </c>
      <c r="D39" s="408">
        <v>6890</v>
      </c>
      <c r="E39" s="408">
        <v>1482</v>
      </c>
      <c r="F39" s="408">
        <v>758</v>
      </c>
      <c r="G39" s="408"/>
      <c r="H39" s="408"/>
      <c r="I39" s="432"/>
      <c r="J39" s="432"/>
      <c r="K39" s="410">
        <f t="shared" si="2"/>
        <v>104930</v>
      </c>
      <c r="L39" s="408">
        <v>104930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1878</v>
      </c>
      <c r="B41" s="265">
        <v>2190</v>
      </c>
      <c r="C41" s="408">
        <v>1980</v>
      </c>
      <c r="D41" s="408"/>
      <c r="E41" s="408">
        <v>4691</v>
      </c>
      <c r="F41" s="408"/>
      <c r="G41" s="408"/>
      <c r="H41" s="408"/>
      <c r="I41" s="432"/>
      <c r="J41" s="432"/>
      <c r="K41" s="410">
        <f t="shared" si="2"/>
        <v>6671</v>
      </c>
      <c r="L41" s="408">
        <v>6680</v>
      </c>
    </row>
    <row r="42" spans="1:14" ht="12.75" customHeight="1" thickBot="1" x14ac:dyDescent="0.25">
      <c r="A42" s="877" t="s">
        <v>639</v>
      </c>
      <c r="B42" s="464" t="s">
        <v>811</v>
      </c>
      <c r="C42" s="411">
        <f>SUM(C36:C41)</f>
        <v>264927</v>
      </c>
      <c r="D42" s="411">
        <f t="shared" ref="D42:L42" si="3">SUM(D36:D41)</f>
        <v>29891</v>
      </c>
      <c r="E42" s="411">
        <f t="shared" si="3"/>
        <v>6439</v>
      </c>
      <c r="F42" s="411">
        <f t="shared" si="3"/>
        <v>3236</v>
      </c>
      <c r="G42" s="411">
        <f t="shared" si="3"/>
        <v>0</v>
      </c>
      <c r="H42" s="411">
        <f t="shared" si="3"/>
        <v>0</v>
      </c>
      <c r="I42" s="411">
        <f t="shared" si="3"/>
        <v>0</v>
      </c>
      <c r="J42" s="411">
        <f t="shared" si="3"/>
        <v>0</v>
      </c>
      <c r="K42" s="411">
        <f t="shared" si="3"/>
        <v>304493</v>
      </c>
      <c r="L42" s="411">
        <f t="shared" si="3"/>
        <v>305543</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61920</v>
      </c>
      <c r="D44" s="414">
        <v>4469</v>
      </c>
      <c r="E44" s="414">
        <v>14267</v>
      </c>
      <c r="F44" s="414"/>
      <c r="G44" s="414"/>
      <c r="H44" s="414"/>
      <c r="I44" s="432"/>
      <c r="J44" s="432"/>
      <c r="K44" s="416">
        <f>SUM(C44:J44)</f>
        <v>80656</v>
      </c>
      <c r="L44" s="414">
        <v>82407</v>
      </c>
    </row>
    <row r="45" spans="1:14" x14ac:dyDescent="0.2">
      <c r="A45" s="1754" t="s">
        <v>955</v>
      </c>
      <c r="B45" s="265">
        <v>2220</v>
      </c>
      <c r="C45" s="408">
        <v>116449</v>
      </c>
      <c r="D45" s="408">
        <v>4546</v>
      </c>
      <c r="E45" s="408"/>
      <c r="F45" s="408">
        <v>2380</v>
      </c>
      <c r="G45" s="408"/>
      <c r="H45" s="408"/>
      <c r="I45" s="432"/>
      <c r="J45" s="432"/>
      <c r="K45" s="416">
        <f>SUM(C45:J45)</f>
        <v>123375</v>
      </c>
      <c r="L45" s="408">
        <v>120183</v>
      </c>
    </row>
    <row r="46" spans="1:14" x14ac:dyDescent="0.2">
      <c r="A46" s="1754"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178369</v>
      </c>
      <c r="D47" s="411">
        <f t="shared" ref="D47:K47" si="4">SUM(D44:D46)</f>
        <v>9015</v>
      </c>
      <c r="E47" s="411">
        <f t="shared" si="4"/>
        <v>14267</v>
      </c>
      <c r="F47" s="411">
        <f t="shared" si="4"/>
        <v>2380</v>
      </c>
      <c r="G47" s="411">
        <f t="shared" si="4"/>
        <v>0</v>
      </c>
      <c r="H47" s="411">
        <f t="shared" si="4"/>
        <v>0</v>
      </c>
      <c r="I47" s="411">
        <f t="shared" si="4"/>
        <v>0</v>
      </c>
      <c r="J47" s="411">
        <f t="shared" si="4"/>
        <v>0</v>
      </c>
      <c r="K47" s="411">
        <f t="shared" si="4"/>
        <v>204031</v>
      </c>
      <c r="L47" s="411">
        <f>SUM(L44:L46)</f>
        <v>202590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c r="E49" s="414">
        <v>19456</v>
      </c>
      <c r="F49" s="414"/>
      <c r="G49" s="414"/>
      <c r="H49" s="414"/>
      <c r="I49" s="432"/>
      <c r="J49" s="432"/>
      <c r="K49" s="416">
        <f>SUM(C49:J49)</f>
        <v>19456</v>
      </c>
      <c r="L49" s="414">
        <v>19269</v>
      </c>
    </row>
    <row r="50" spans="1:14" x14ac:dyDescent="0.2">
      <c r="A50" s="1754" t="s">
        <v>958</v>
      </c>
      <c r="B50" s="265">
        <v>2320</v>
      </c>
      <c r="C50" s="408">
        <v>102180</v>
      </c>
      <c r="D50" s="408">
        <v>16222</v>
      </c>
      <c r="E50" s="408">
        <v>1073</v>
      </c>
      <c r="F50" s="408"/>
      <c r="G50" s="408"/>
      <c r="H50" s="408"/>
      <c r="I50" s="432"/>
      <c r="J50" s="432"/>
      <c r="K50" s="416">
        <f>SUM(C50:J50)</f>
        <v>119475</v>
      </c>
      <c r="L50" s="408">
        <v>118964</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102180</v>
      </c>
      <c r="D53" s="411">
        <f t="shared" ref="D53:L53" si="5">SUM(D49:D52)</f>
        <v>16222</v>
      </c>
      <c r="E53" s="411">
        <f t="shared" si="5"/>
        <v>20529</v>
      </c>
      <c r="F53" s="411">
        <f t="shared" si="5"/>
        <v>0</v>
      </c>
      <c r="G53" s="411">
        <f t="shared" si="5"/>
        <v>0</v>
      </c>
      <c r="H53" s="411">
        <f t="shared" si="5"/>
        <v>0</v>
      </c>
      <c r="I53" s="411">
        <f t="shared" si="5"/>
        <v>0</v>
      </c>
      <c r="J53" s="411">
        <f t="shared" si="5"/>
        <v>0</v>
      </c>
      <c r="K53" s="411">
        <f t="shared" si="5"/>
        <v>138931</v>
      </c>
      <c r="L53" s="411">
        <f t="shared" si="5"/>
        <v>138233</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334787</v>
      </c>
      <c r="D55" s="414">
        <v>46492</v>
      </c>
      <c r="E55" s="414">
        <v>1230</v>
      </c>
      <c r="F55" s="414"/>
      <c r="G55" s="414"/>
      <c r="H55" s="414">
        <v>50</v>
      </c>
      <c r="I55" s="432"/>
      <c r="J55" s="432"/>
      <c r="K55" s="416">
        <f>SUM(C55:J55)</f>
        <v>382559</v>
      </c>
      <c r="L55" s="414">
        <v>386307</v>
      </c>
    </row>
    <row r="56" spans="1:14" ht="12.75" customHeight="1" x14ac:dyDescent="0.2">
      <c r="A56" s="1760"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334787</v>
      </c>
      <c r="D57" s="417">
        <f t="shared" ref="D57:K57" si="6">SUM(D55:D56)</f>
        <v>46492</v>
      </c>
      <c r="E57" s="417">
        <f t="shared" si="6"/>
        <v>1230</v>
      </c>
      <c r="F57" s="417">
        <f t="shared" si="6"/>
        <v>0</v>
      </c>
      <c r="G57" s="417">
        <f t="shared" si="6"/>
        <v>0</v>
      </c>
      <c r="H57" s="417">
        <f t="shared" si="6"/>
        <v>50</v>
      </c>
      <c r="I57" s="417">
        <f t="shared" si="6"/>
        <v>0</v>
      </c>
      <c r="J57" s="417">
        <f t="shared" si="6"/>
        <v>0</v>
      </c>
      <c r="K57" s="417">
        <f t="shared" si="6"/>
        <v>382559</v>
      </c>
      <c r="L57" s="411">
        <f>SUM(L55:L56)</f>
        <v>386307</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531</v>
      </c>
      <c r="B60" s="265">
        <v>2520</v>
      </c>
      <c r="C60" s="408">
        <v>58249</v>
      </c>
      <c r="D60" s="408">
        <v>25</v>
      </c>
      <c r="E60" s="408">
        <v>12561</v>
      </c>
      <c r="F60" s="408">
        <v>4918</v>
      </c>
      <c r="G60" s="408"/>
      <c r="H60" s="408">
        <v>7339</v>
      </c>
      <c r="I60" s="432"/>
      <c r="J60" s="432"/>
      <c r="K60" s="416">
        <f t="shared" si="7"/>
        <v>83092</v>
      </c>
      <c r="L60" s="408">
        <v>83737</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1106</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127876</v>
      </c>
      <c r="D63" s="408">
        <v>13553</v>
      </c>
      <c r="E63" s="408"/>
      <c r="F63" s="408">
        <v>236670</v>
      </c>
      <c r="G63" s="408"/>
      <c r="H63" s="408"/>
      <c r="I63" s="432"/>
      <c r="J63" s="432"/>
      <c r="K63" s="416">
        <f t="shared" si="7"/>
        <v>378099</v>
      </c>
      <c r="L63" s="408">
        <v>383171</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186125</v>
      </c>
      <c r="D65" s="411">
        <f t="shared" ref="D65:L65" si="8">SUM(D59:D64)</f>
        <v>13578</v>
      </c>
      <c r="E65" s="411">
        <f t="shared" si="8"/>
        <v>12561</v>
      </c>
      <c r="F65" s="411">
        <f t="shared" si="8"/>
        <v>241588</v>
      </c>
      <c r="G65" s="411">
        <f t="shared" si="8"/>
        <v>0</v>
      </c>
      <c r="H65" s="411">
        <f t="shared" si="8"/>
        <v>7339</v>
      </c>
      <c r="I65" s="411">
        <f t="shared" si="8"/>
        <v>0</v>
      </c>
      <c r="J65" s="411">
        <f t="shared" si="8"/>
        <v>0</v>
      </c>
      <c r="K65" s="411">
        <f t="shared" si="8"/>
        <v>461191</v>
      </c>
      <c r="L65" s="411">
        <f t="shared" si="8"/>
        <v>466908</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v>0</v>
      </c>
      <c r="M68" s="14"/>
      <c r="N68" s="14"/>
    </row>
    <row r="69" spans="1:14" s="15" customFormat="1" x14ac:dyDescent="0.2">
      <c r="A69" s="1754" t="s">
        <v>1227</v>
      </c>
      <c r="B69" s="265">
        <v>2630</v>
      </c>
      <c r="C69" s="408"/>
      <c r="D69" s="408"/>
      <c r="E69" s="408"/>
      <c r="F69" s="408"/>
      <c r="G69" s="408"/>
      <c r="H69" s="408"/>
      <c r="I69" s="432"/>
      <c r="J69" s="432"/>
      <c r="K69" s="416">
        <f>SUM(C69:J69)</f>
        <v>0</v>
      </c>
      <c r="L69" s="408">
        <v>0</v>
      </c>
      <c r="M69" s="14"/>
      <c r="N69" s="14"/>
    </row>
    <row r="70" spans="1:14" s="15" customFormat="1" x14ac:dyDescent="0.2">
      <c r="A70" s="1754" t="s">
        <v>463</v>
      </c>
      <c r="B70" s="265">
        <v>2640</v>
      </c>
      <c r="C70" s="408"/>
      <c r="D70" s="408"/>
      <c r="E70" s="408"/>
      <c r="F70" s="408"/>
      <c r="G70" s="408"/>
      <c r="H70" s="408"/>
      <c r="I70" s="432"/>
      <c r="J70" s="432"/>
      <c r="K70" s="416">
        <f>SUM(C70:J70)</f>
        <v>0</v>
      </c>
      <c r="L70" s="408">
        <v>0</v>
      </c>
      <c r="M70" s="14"/>
      <c r="N70" s="14"/>
    </row>
    <row r="71" spans="1:14" s="15" customFormat="1" x14ac:dyDescent="0.2">
      <c r="A71" s="1754" t="s">
        <v>464</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v>217</v>
      </c>
      <c r="G73" s="419"/>
      <c r="H73" s="419"/>
      <c r="I73" s="425"/>
      <c r="J73" s="425"/>
      <c r="K73" s="411">
        <f>SUM(C73:J73)</f>
        <v>217</v>
      </c>
      <c r="L73" s="420">
        <v>217</v>
      </c>
      <c r="M73" s="14"/>
      <c r="N73" s="14"/>
    </row>
    <row r="74" spans="1:14" ht="12.75" customHeight="1" thickTop="1" thickBot="1" x14ac:dyDescent="0.25">
      <c r="A74" s="877" t="s">
        <v>951</v>
      </c>
      <c r="B74" s="1745">
        <v>2000</v>
      </c>
      <c r="C74" s="421">
        <f>SUM(C42,C47,C53,C57,C65,C72,C73)</f>
        <v>1066388</v>
      </c>
      <c r="D74" s="421">
        <f t="shared" ref="D74:K74" si="10">SUM(D42,D47,D53,D57,D65,D72,D73)</f>
        <v>115198</v>
      </c>
      <c r="E74" s="421">
        <f t="shared" si="10"/>
        <v>55026</v>
      </c>
      <c r="F74" s="421">
        <f t="shared" si="10"/>
        <v>247421</v>
      </c>
      <c r="G74" s="421">
        <f t="shared" si="10"/>
        <v>0</v>
      </c>
      <c r="H74" s="421">
        <f t="shared" si="10"/>
        <v>7389</v>
      </c>
      <c r="I74" s="421">
        <f t="shared" si="10"/>
        <v>0</v>
      </c>
      <c r="J74" s="421">
        <f t="shared" si="10"/>
        <v>0</v>
      </c>
      <c r="K74" s="421">
        <f t="shared" si="10"/>
        <v>1491422</v>
      </c>
      <c r="L74" s="421">
        <f>SUM(L42,L47,L53,L57,L65,L72,L73)</f>
        <v>1499798</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v>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680</v>
      </c>
      <c r="I78" s="503"/>
      <c r="J78" s="503"/>
      <c r="K78" s="410">
        <f t="shared" ref="K78:K83" si="11">SUM(C78:J78)</f>
        <v>680</v>
      </c>
      <c r="L78" s="414">
        <v>680</v>
      </c>
    </row>
    <row r="79" spans="1:14" x14ac:dyDescent="0.2">
      <c r="A79" s="1754" t="s">
        <v>343</v>
      </c>
      <c r="B79" s="265">
        <v>4120</v>
      </c>
      <c r="C79" s="409"/>
      <c r="D79" s="409"/>
      <c r="E79" s="408"/>
      <c r="F79" s="409"/>
      <c r="G79" s="409"/>
      <c r="H79" s="408"/>
      <c r="I79" s="503"/>
      <c r="J79" s="503"/>
      <c r="K79" s="410">
        <f t="shared" si="11"/>
        <v>0</v>
      </c>
      <c r="L79" s="408">
        <v>0</v>
      </c>
    </row>
    <row r="80" spans="1:14" x14ac:dyDescent="0.2">
      <c r="A80" s="1754" t="s">
        <v>344</v>
      </c>
      <c r="B80" s="265">
        <v>4130</v>
      </c>
      <c r="C80" s="409"/>
      <c r="D80" s="409"/>
      <c r="E80" s="408"/>
      <c r="F80" s="409"/>
      <c r="G80" s="409"/>
      <c r="H80" s="408"/>
      <c r="I80" s="503"/>
      <c r="J80" s="503"/>
      <c r="K80" s="410">
        <f t="shared" si="11"/>
        <v>0</v>
      </c>
      <c r="L80" s="408">
        <v>0</v>
      </c>
    </row>
    <row r="81" spans="1:12" x14ac:dyDescent="0.2">
      <c r="A81" s="1754" t="s">
        <v>791</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792</v>
      </c>
      <c r="B83" s="113">
        <v>4190</v>
      </c>
      <c r="C83" s="409"/>
      <c r="D83" s="409"/>
      <c r="E83" s="408">
        <v>11000</v>
      </c>
      <c r="F83" s="409"/>
      <c r="G83" s="409"/>
      <c r="H83" s="408"/>
      <c r="I83" s="503"/>
      <c r="J83" s="503"/>
      <c r="K83" s="410">
        <f t="shared" si="11"/>
        <v>11000</v>
      </c>
      <c r="L83" s="408">
        <v>11000</v>
      </c>
    </row>
    <row r="84" spans="1:12" ht="13.5" thickBot="1" x14ac:dyDescent="0.25">
      <c r="A84" s="877" t="s">
        <v>1846</v>
      </c>
      <c r="B84" s="529">
        <v>4100</v>
      </c>
      <c r="C84" s="409"/>
      <c r="D84" s="409"/>
      <c r="E84" s="411">
        <f>SUM(E78:E83)</f>
        <v>11000</v>
      </c>
      <c r="F84" s="409"/>
      <c r="G84" s="409"/>
      <c r="H84" s="411">
        <f>SUM(H78:H83)</f>
        <v>680</v>
      </c>
      <c r="I84" s="503"/>
      <c r="J84" s="503"/>
      <c r="K84" s="411">
        <f>SUM(K78:K83)</f>
        <v>11680</v>
      </c>
      <c r="L84" s="411">
        <f>SUM(L78:L83)</f>
        <v>11680</v>
      </c>
    </row>
    <row r="85" spans="1:12" ht="12.75" customHeight="1" thickTop="1" thickBot="1" x14ac:dyDescent="0.25">
      <c r="A85" s="874" t="s">
        <v>289</v>
      </c>
      <c r="B85" s="513">
        <v>4210</v>
      </c>
      <c r="C85" s="409"/>
      <c r="D85" s="409"/>
      <c r="E85" s="434"/>
      <c r="F85" s="409"/>
      <c r="G85" s="409"/>
      <c r="H85" s="695">
        <v>5350</v>
      </c>
      <c r="I85" s="503"/>
      <c r="J85" s="503"/>
      <c r="K85" s="516">
        <f>H85</f>
        <v>5350</v>
      </c>
      <c r="L85" s="438">
        <v>5350</v>
      </c>
    </row>
    <row r="86" spans="1:12" ht="12.75" customHeight="1" thickTop="1" thickBot="1" x14ac:dyDescent="0.25">
      <c r="A86" s="1749" t="s">
        <v>793</v>
      </c>
      <c r="B86" s="862">
        <v>4220</v>
      </c>
      <c r="C86" s="409"/>
      <c r="D86" s="409"/>
      <c r="E86" s="433"/>
      <c r="F86" s="409"/>
      <c r="G86" s="409"/>
      <c r="H86" s="432">
        <v>37752</v>
      </c>
      <c r="I86" s="503"/>
      <c r="J86" s="503"/>
      <c r="K86" s="516">
        <f t="shared" ref="K86:K98" si="12">H86</f>
        <v>37752</v>
      </c>
      <c r="L86" s="438">
        <v>37752</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v>5929</v>
      </c>
      <c r="I91" s="503"/>
      <c r="J91" s="503"/>
      <c r="K91" s="516">
        <f t="shared" si="12"/>
        <v>5929</v>
      </c>
      <c r="L91" s="438">
        <v>5929</v>
      </c>
    </row>
    <row r="92" spans="1:12" ht="14.25" thickTop="1" thickBot="1" x14ac:dyDescent="0.25">
      <c r="A92" s="1994" t="s">
        <v>2004</v>
      </c>
      <c r="B92" s="1752">
        <v>4200</v>
      </c>
      <c r="C92" s="409"/>
      <c r="D92" s="409"/>
      <c r="E92" s="433"/>
      <c r="F92" s="409"/>
      <c r="G92" s="409"/>
      <c r="H92" s="1052">
        <f>SUM(H85:H91)</f>
        <v>49031</v>
      </c>
      <c r="I92" s="503"/>
      <c r="J92" s="503"/>
      <c r="K92" s="516">
        <f t="shared" si="12"/>
        <v>49031</v>
      </c>
      <c r="L92" s="1052">
        <f>SUM(L85:L91)</f>
        <v>49031</v>
      </c>
    </row>
    <row r="93" spans="1:12" ht="14.25" thickTop="1" thickBot="1" x14ac:dyDescent="0.25">
      <c r="A93" s="1749" t="s">
        <v>780</v>
      </c>
      <c r="B93" s="1750">
        <v>4310</v>
      </c>
      <c r="C93" s="409"/>
      <c r="D93" s="409"/>
      <c r="E93" s="433"/>
      <c r="F93" s="409"/>
      <c r="G93" s="409"/>
      <c r="H93" s="1751"/>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11000</v>
      </c>
      <c r="F102" s="409"/>
      <c r="G102" s="409"/>
      <c r="H102" s="421">
        <f>SUM(H84,H92,H100,H101)</f>
        <v>49711</v>
      </c>
      <c r="I102" s="503"/>
      <c r="J102" s="503"/>
      <c r="K102" s="421">
        <f>SUM(K84,K92,K100,K101)</f>
        <v>60711</v>
      </c>
      <c r="L102" s="421">
        <f>SUM(L84,L92,L100,L101)</f>
        <v>60711</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4372412</v>
      </c>
      <c r="D114" s="411">
        <f t="shared" ref="D114:K114" si="13">SUM(D33,D74,D75,D102,D112,D113)</f>
        <v>580579</v>
      </c>
      <c r="E114" s="411">
        <f t="shared" si="13"/>
        <v>164893</v>
      </c>
      <c r="F114" s="411">
        <f t="shared" si="13"/>
        <v>465541</v>
      </c>
      <c r="G114" s="411">
        <f t="shared" si="13"/>
        <v>52507</v>
      </c>
      <c r="H114" s="411">
        <f>SUM(H33,H74,H75,H102,H112,H113)</f>
        <v>100821</v>
      </c>
      <c r="I114" s="411">
        <f t="shared" si="13"/>
        <v>0</v>
      </c>
      <c r="J114" s="411">
        <f t="shared" si="13"/>
        <v>0</v>
      </c>
      <c r="K114" s="411">
        <f t="shared" si="13"/>
        <v>5736753</v>
      </c>
      <c r="L114" s="411">
        <f>SUM(L33,L74,L75,L102,L112,L113)</f>
        <v>5767042</v>
      </c>
    </row>
    <row r="115" spans="1:14" ht="23.25" thickTop="1" x14ac:dyDescent="0.2">
      <c r="A115" s="1766" t="s">
        <v>1154</v>
      </c>
      <c r="B115" s="882"/>
      <c r="C115" s="412"/>
      <c r="D115" s="412"/>
      <c r="E115" s="412"/>
      <c r="F115" s="412"/>
      <c r="G115" s="412"/>
      <c r="H115" s="412"/>
      <c r="I115" s="412"/>
      <c r="J115" s="412"/>
      <c r="K115" s="436">
        <f>'Revenues 9-14'!C275-'Expenditures 15-22'!K114</f>
        <v>-84129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v>1174</v>
      </c>
      <c r="F123" s="408"/>
      <c r="G123" s="408">
        <v>30137</v>
      </c>
      <c r="H123" s="408"/>
      <c r="I123" s="432"/>
      <c r="J123" s="432"/>
      <c r="K123" s="411">
        <f>SUM(C123:J123)</f>
        <v>31311</v>
      </c>
      <c r="L123" s="408">
        <v>41214</v>
      </c>
    </row>
    <row r="124" spans="1:14" ht="14.25" thickTop="1" thickBot="1" x14ac:dyDescent="0.25">
      <c r="A124" s="1754" t="s">
        <v>219</v>
      </c>
      <c r="B124" s="265">
        <v>2540</v>
      </c>
      <c r="C124" s="408">
        <v>308748</v>
      </c>
      <c r="D124" s="408">
        <v>29550</v>
      </c>
      <c r="E124" s="408">
        <v>166730</v>
      </c>
      <c r="F124" s="408">
        <v>409908</v>
      </c>
      <c r="G124" s="408">
        <v>52909</v>
      </c>
      <c r="H124" s="408"/>
      <c r="I124" s="432"/>
      <c r="J124" s="432"/>
      <c r="K124" s="411">
        <f>SUM(C124:J124)</f>
        <v>967845</v>
      </c>
      <c r="L124" s="408">
        <v>976353</v>
      </c>
    </row>
    <row r="125" spans="1:14" ht="14.25" thickTop="1" thickBot="1" x14ac:dyDescent="0.25">
      <c r="A125" s="1754" t="s">
        <v>1106</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308748</v>
      </c>
      <c r="D127" s="411">
        <f t="shared" ref="D127:L127" si="14">SUM(D122:D126)</f>
        <v>29550</v>
      </c>
      <c r="E127" s="411">
        <f t="shared" si="14"/>
        <v>167904</v>
      </c>
      <c r="F127" s="411">
        <f t="shared" si="14"/>
        <v>409908</v>
      </c>
      <c r="G127" s="411">
        <f t="shared" si="14"/>
        <v>83046</v>
      </c>
      <c r="H127" s="411">
        <f t="shared" si="14"/>
        <v>0</v>
      </c>
      <c r="I127" s="411">
        <f t="shared" si="14"/>
        <v>0</v>
      </c>
      <c r="J127" s="411">
        <f t="shared" si="14"/>
        <v>0</v>
      </c>
      <c r="K127" s="411">
        <f t="shared" si="14"/>
        <v>999156</v>
      </c>
      <c r="L127" s="411">
        <f t="shared" si="14"/>
        <v>1017567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v>0</v>
      </c>
    </row>
    <row r="129" spans="1:14" ht="12.75" customHeight="1" thickBot="1" x14ac:dyDescent="0.25">
      <c r="A129" s="1805" t="s">
        <v>951</v>
      </c>
      <c r="B129" s="1748" t="s">
        <v>648</v>
      </c>
      <c r="C129" s="421">
        <f>SUM(C120,C127,C128)</f>
        <v>308748</v>
      </c>
      <c r="D129" s="421">
        <f t="shared" ref="D129:L129" si="15">SUM(D120,D127,D128)</f>
        <v>29550</v>
      </c>
      <c r="E129" s="421">
        <f t="shared" si="15"/>
        <v>167904</v>
      </c>
      <c r="F129" s="421">
        <f t="shared" si="15"/>
        <v>409908</v>
      </c>
      <c r="G129" s="421">
        <f t="shared" si="15"/>
        <v>83046</v>
      </c>
      <c r="H129" s="421">
        <f t="shared" si="15"/>
        <v>0</v>
      </c>
      <c r="I129" s="421">
        <f t="shared" si="15"/>
        <v>0</v>
      </c>
      <c r="J129" s="421">
        <f t="shared" si="15"/>
        <v>0</v>
      </c>
      <c r="K129" s="421">
        <f t="shared" si="15"/>
        <v>999156</v>
      </c>
      <c r="L129" s="421">
        <f t="shared" si="15"/>
        <v>1017567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v>0</v>
      </c>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v>0</v>
      </c>
    </row>
    <row r="134" spans="1:14" x14ac:dyDescent="0.2">
      <c r="A134" s="1754" t="s">
        <v>791</v>
      </c>
      <c r="B134" s="265">
        <v>4140</v>
      </c>
      <c r="C134" s="409"/>
      <c r="D134" s="409"/>
      <c r="E134" s="432"/>
      <c r="F134" s="409"/>
      <c r="G134" s="409"/>
      <c r="H134" s="408"/>
      <c r="I134" s="503"/>
      <c r="J134" s="409"/>
      <c r="K134" s="416">
        <f>SUM(E134,H134)</f>
        <v>0</v>
      </c>
      <c r="L134" s="408">
        <v>0</v>
      </c>
    </row>
    <row r="135" spans="1:14" ht="22.5" x14ac:dyDescent="0.2">
      <c r="A135" s="1760"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1365</v>
      </c>
      <c r="B143" s="113" t="s">
        <v>701</v>
      </c>
      <c r="C143" s="409"/>
      <c r="D143" s="409"/>
      <c r="E143" s="409"/>
      <c r="F143" s="409"/>
      <c r="G143" s="409"/>
      <c r="H143" s="408"/>
      <c r="I143" s="429"/>
      <c r="J143" s="409"/>
      <c r="K143" s="416">
        <f>SUM(H143)</f>
        <v>0</v>
      </c>
      <c r="L143" s="408">
        <v>0</v>
      </c>
    </row>
    <row r="144" spans="1:14" x14ac:dyDescent="0.2">
      <c r="A144" s="1754" t="s">
        <v>92</v>
      </c>
      <c r="B144" s="265" t="s">
        <v>672</v>
      </c>
      <c r="C144" s="409"/>
      <c r="D144" s="409"/>
      <c r="E144" s="409"/>
      <c r="F144" s="409"/>
      <c r="G144" s="409"/>
      <c r="H144" s="408"/>
      <c r="I144" s="429"/>
      <c r="J144" s="409"/>
      <c r="K144" s="416">
        <f>SUM(H144)</f>
        <v>0</v>
      </c>
      <c r="L144" s="408">
        <v>0</v>
      </c>
    </row>
    <row r="145" spans="1:14" ht="12.75" customHeight="1" x14ac:dyDescent="0.2">
      <c r="A145" s="1754"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0</v>
      </c>
    </row>
    <row r="150" spans="1:14" ht="12.75" customHeight="1" thickTop="1" thickBot="1" x14ac:dyDescent="0.25">
      <c r="A150" s="2289" t="s">
        <v>704</v>
      </c>
      <c r="B150" s="2290"/>
      <c r="C150" s="411">
        <f>SUM(C129,C130,C138,C148,C149)</f>
        <v>308748</v>
      </c>
      <c r="D150" s="411">
        <f t="shared" ref="D150:K150" si="16">SUM(D129,D130,D138,D148,D149)</f>
        <v>29550</v>
      </c>
      <c r="E150" s="411">
        <f t="shared" si="16"/>
        <v>167904</v>
      </c>
      <c r="F150" s="411">
        <f t="shared" si="16"/>
        <v>409908</v>
      </c>
      <c r="G150" s="411">
        <f t="shared" si="16"/>
        <v>83046</v>
      </c>
      <c r="H150" s="411">
        <f t="shared" si="16"/>
        <v>0</v>
      </c>
      <c r="I150" s="411">
        <f t="shared" si="16"/>
        <v>0</v>
      </c>
      <c r="J150" s="411">
        <f t="shared" si="16"/>
        <v>0</v>
      </c>
      <c r="K150" s="411">
        <f t="shared" si="16"/>
        <v>999156</v>
      </c>
      <c r="L150" s="411">
        <f>SUM(L129,L130,L138,L148,L149)</f>
        <v>1017567</v>
      </c>
    </row>
    <row r="151" spans="1:14" ht="12.75" customHeight="1" thickTop="1" x14ac:dyDescent="0.2">
      <c r="A151" s="2285" t="s">
        <v>1377</v>
      </c>
      <c r="B151" s="2286"/>
      <c r="C151" s="412"/>
      <c r="D151" s="412"/>
      <c r="E151" s="412"/>
      <c r="F151" s="412"/>
      <c r="G151" s="412"/>
      <c r="H151" s="412"/>
      <c r="I151" s="412"/>
      <c r="J151" s="409"/>
      <c r="K151" s="436">
        <f>'Revenues 9-14'!D275-'Expenditures 15-22'!K150</f>
        <v>-47919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1365</v>
      </c>
      <c r="B159" s="265" t="s">
        <v>701</v>
      </c>
      <c r="C159" s="409"/>
      <c r="D159" s="409"/>
      <c r="E159" s="409"/>
      <c r="F159" s="409"/>
      <c r="G159" s="409"/>
      <c r="H159" s="408"/>
      <c r="I159" s="409"/>
      <c r="J159" s="409"/>
      <c r="K159" s="410">
        <f>SUM(C159:J159)</f>
        <v>0</v>
      </c>
      <c r="L159" s="408">
        <v>0</v>
      </c>
    </row>
    <row r="160" spans="1:14" x14ac:dyDescent="0.2">
      <c r="A160" s="1754" t="s">
        <v>92</v>
      </c>
      <c r="B160" s="113" t="s">
        <v>672</v>
      </c>
      <c r="C160" s="409"/>
      <c r="D160" s="409"/>
      <c r="E160" s="409"/>
      <c r="F160" s="409"/>
      <c r="G160" s="409"/>
      <c r="H160" s="408"/>
      <c r="I160" s="409"/>
      <c r="J160" s="409"/>
      <c r="K160" s="410">
        <f>SUM(C160:J160)</f>
        <v>0</v>
      </c>
      <c r="L160" s="408">
        <v>0</v>
      </c>
    </row>
    <row r="161" spans="1:14" ht="12.75" customHeight="1" x14ac:dyDescent="0.2">
      <c r="A161" s="1754"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51499</v>
      </c>
      <c r="I163" s="409"/>
      <c r="J163" s="409"/>
      <c r="K163" s="410">
        <f>SUM(C163:H163)</f>
        <v>51499</v>
      </c>
      <c r="L163" s="1804">
        <v>51500</v>
      </c>
    </row>
    <row r="164" spans="1:14" ht="33.75" customHeight="1" x14ac:dyDescent="0.2">
      <c r="A164" s="1774" t="s">
        <v>290</v>
      </c>
      <c r="B164" s="532" t="s">
        <v>32</v>
      </c>
      <c r="C164" s="409"/>
      <c r="D164" s="409"/>
      <c r="E164" s="409"/>
      <c r="F164" s="409"/>
      <c r="G164" s="409"/>
      <c r="H164" s="1807">
        <v>550175</v>
      </c>
      <c r="I164" s="409"/>
      <c r="J164" s="409"/>
      <c r="K164" s="410">
        <f>SUM(C164:J164)</f>
        <v>550175</v>
      </c>
      <c r="L164" s="1807">
        <v>550175</v>
      </c>
    </row>
    <row r="165" spans="1:14" ht="13.5" customHeight="1" thickBot="1" x14ac:dyDescent="0.25">
      <c r="A165" s="1758" t="s">
        <v>864</v>
      </c>
      <c r="B165" s="533" t="s">
        <v>87</v>
      </c>
      <c r="C165" s="409"/>
      <c r="D165" s="409"/>
      <c r="E165" s="422"/>
      <c r="F165" s="409"/>
      <c r="G165" s="409"/>
      <c r="H165" s="1807">
        <v>1400</v>
      </c>
      <c r="I165" s="503"/>
      <c r="J165" s="409"/>
      <c r="K165" s="410">
        <f>SUM(C165:J165)</f>
        <v>1400</v>
      </c>
      <c r="L165" s="1807">
        <v>1400</v>
      </c>
    </row>
    <row r="166" spans="1:14" ht="12.75" customHeight="1" thickTop="1" thickBot="1" x14ac:dyDescent="0.25">
      <c r="A166" s="877" t="s">
        <v>723</v>
      </c>
      <c r="B166" s="464" t="s">
        <v>570</v>
      </c>
      <c r="C166" s="409"/>
      <c r="D166" s="409"/>
      <c r="E166" s="424">
        <f>SUM(E162,E163,E164,E165)</f>
        <v>0</v>
      </c>
      <c r="F166" s="409"/>
      <c r="G166" s="409"/>
      <c r="H166" s="421">
        <f>SUM(H162,H163,H164,H165)</f>
        <v>603074</v>
      </c>
      <c r="I166" s="433"/>
      <c r="J166" s="409"/>
      <c r="K166" s="421">
        <f>SUM(K162,K163,K164,K165)</f>
        <v>603074</v>
      </c>
      <c r="L166" s="421">
        <f>SUM(L162,L163,L164,L165)</f>
        <v>603075</v>
      </c>
    </row>
    <row r="167" spans="1:14" ht="18" customHeight="1" thickTop="1" thickBot="1" x14ac:dyDescent="0.25">
      <c r="A167" s="1799" t="s">
        <v>88</v>
      </c>
      <c r="B167" s="1747" t="s">
        <v>1006</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603074</v>
      </c>
      <c r="I168" s="433"/>
      <c r="J168" s="409"/>
      <c r="K168" s="421">
        <f>SUM(K154,K166,K167)</f>
        <v>603074</v>
      </c>
      <c r="L168" s="421">
        <f>SUM(L154,L166,L167)</f>
        <v>603075</v>
      </c>
    </row>
    <row r="169" spans="1:14" ht="23.25" thickTop="1" x14ac:dyDescent="0.2">
      <c r="A169" s="1766" t="s">
        <v>1154</v>
      </c>
      <c r="B169" s="463"/>
      <c r="C169" s="409"/>
      <c r="D169" s="409"/>
      <c r="E169" s="409"/>
      <c r="F169" s="409"/>
      <c r="G169" s="409"/>
      <c r="H169" s="412"/>
      <c r="I169" s="409"/>
      <c r="J169" s="409"/>
      <c r="K169" s="436">
        <f>'Revenues 9-14'!E275-'Expenditures 15-22'!K168</f>
        <v>173507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288728</v>
      </c>
      <c r="D176" s="408">
        <v>35214</v>
      </c>
      <c r="E176" s="408">
        <v>32203</v>
      </c>
      <c r="F176" s="408">
        <v>85007</v>
      </c>
      <c r="G176" s="408">
        <v>7036</v>
      </c>
      <c r="H176" s="408">
        <v>106294</v>
      </c>
      <c r="I176" s="432"/>
      <c r="J176" s="432"/>
      <c r="K176" s="410">
        <f>SUM(C176:J176)</f>
        <v>554482</v>
      </c>
      <c r="L176" s="408">
        <v>443833</v>
      </c>
    </row>
    <row r="177" spans="1:14" ht="12.75" customHeight="1" thickBot="1" x14ac:dyDescent="0.25">
      <c r="A177" s="1761" t="s">
        <v>1133</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951</v>
      </c>
      <c r="B178" s="464" t="s">
        <v>648</v>
      </c>
      <c r="C178" s="421">
        <f>SUM(C174,C176,C177)</f>
        <v>288728</v>
      </c>
      <c r="D178" s="421">
        <f t="shared" ref="D178:J178" si="17">SUM(D174,D176,D177)</f>
        <v>35214</v>
      </c>
      <c r="E178" s="421">
        <f t="shared" si="17"/>
        <v>32203</v>
      </c>
      <c r="F178" s="421">
        <f t="shared" si="17"/>
        <v>85007</v>
      </c>
      <c r="G178" s="421">
        <f t="shared" si="17"/>
        <v>7036</v>
      </c>
      <c r="H178" s="421">
        <f t="shared" si="17"/>
        <v>106294</v>
      </c>
      <c r="I178" s="421">
        <f t="shared" si="17"/>
        <v>0</v>
      </c>
      <c r="J178" s="421">
        <f t="shared" si="17"/>
        <v>0</v>
      </c>
      <c r="K178" s="421">
        <f>SUM(K174,K176,K177)</f>
        <v>554482</v>
      </c>
      <c r="L178" s="421">
        <f>SUM(L174, L176:L177)</f>
        <v>443833</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v>0</v>
      </c>
    </row>
    <row r="183" spans="1:14" x14ac:dyDescent="0.2">
      <c r="A183" s="1754" t="s">
        <v>343</v>
      </c>
      <c r="B183" s="265">
        <v>4120</v>
      </c>
      <c r="C183" s="409"/>
      <c r="D183" s="409"/>
      <c r="E183" s="408"/>
      <c r="F183" s="409"/>
      <c r="G183" s="409"/>
      <c r="H183" s="408"/>
      <c r="I183" s="503"/>
      <c r="J183" s="409"/>
      <c r="K183" s="410">
        <f t="shared" si="18"/>
        <v>0</v>
      </c>
      <c r="L183" s="408">
        <v>0</v>
      </c>
    </row>
    <row r="184" spans="1:14" x14ac:dyDescent="0.2">
      <c r="A184" s="1754" t="s">
        <v>344</v>
      </c>
      <c r="B184" s="113">
        <v>4130</v>
      </c>
      <c r="C184" s="409"/>
      <c r="D184" s="409"/>
      <c r="E184" s="408"/>
      <c r="F184" s="409"/>
      <c r="G184" s="409"/>
      <c r="H184" s="408"/>
      <c r="I184" s="503"/>
      <c r="J184" s="409"/>
      <c r="K184" s="410">
        <f t="shared" si="18"/>
        <v>0</v>
      </c>
      <c r="L184" s="408">
        <v>0</v>
      </c>
    </row>
    <row r="185" spans="1:14" x14ac:dyDescent="0.2">
      <c r="A185" s="1754" t="s">
        <v>791</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v>0</v>
      </c>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1365</v>
      </c>
      <c r="B195" s="113" t="s">
        <v>701</v>
      </c>
      <c r="C195" s="409"/>
      <c r="D195" s="409"/>
      <c r="E195" s="409"/>
      <c r="F195" s="409"/>
      <c r="G195" s="409"/>
      <c r="H195" s="408"/>
      <c r="I195" s="409"/>
      <c r="J195" s="409"/>
      <c r="K195" s="410">
        <f>SUM(H195)</f>
        <v>0</v>
      </c>
      <c r="L195" s="408">
        <v>0</v>
      </c>
    </row>
    <row r="196" spans="1:14" x14ac:dyDescent="0.2">
      <c r="A196" s="1754" t="s">
        <v>92</v>
      </c>
      <c r="B196" s="265" t="s">
        <v>672</v>
      </c>
      <c r="C196" s="409"/>
      <c r="D196" s="409"/>
      <c r="E196" s="409"/>
      <c r="F196" s="409"/>
      <c r="G196" s="409"/>
      <c r="H196" s="408"/>
      <c r="I196" s="409"/>
      <c r="J196" s="409"/>
      <c r="K196" s="410">
        <f>SUM(H196)</f>
        <v>0</v>
      </c>
      <c r="L196" s="408">
        <v>0</v>
      </c>
    </row>
    <row r="197" spans="1:14" x14ac:dyDescent="0.2">
      <c r="A197" s="1779"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1817</v>
      </c>
      <c r="I199" s="409"/>
      <c r="J199" s="409"/>
      <c r="K199" s="1811">
        <f>SUM(H199)</f>
        <v>1817</v>
      </c>
      <c r="L199" s="695">
        <v>17612</v>
      </c>
    </row>
    <row r="200" spans="1:14" ht="30" customHeight="1" x14ac:dyDescent="0.2">
      <c r="A200" s="880" t="s">
        <v>291</v>
      </c>
      <c r="B200" s="533" t="s">
        <v>32</v>
      </c>
      <c r="C200" s="409"/>
      <c r="D200" s="409"/>
      <c r="E200" s="409"/>
      <c r="F200" s="409"/>
      <c r="G200" s="409"/>
      <c r="H200" s="408">
        <v>19435</v>
      </c>
      <c r="I200" s="409"/>
      <c r="J200" s="409"/>
      <c r="K200" s="410">
        <f>SUM(H200)</f>
        <v>19435</v>
      </c>
      <c r="L200" s="408">
        <v>109934</v>
      </c>
    </row>
    <row r="201" spans="1:14" ht="13.5" customHeight="1" x14ac:dyDescent="0.2">
      <c r="A201" s="1758" t="s">
        <v>864</v>
      </c>
      <c r="B201" s="533" t="s">
        <v>87</v>
      </c>
      <c r="C201" s="409"/>
      <c r="D201" s="409"/>
      <c r="E201" s="409"/>
      <c r="F201" s="409"/>
      <c r="G201" s="409"/>
      <c r="H201" s="432"/>
      <c r="I201" s="409"/>
      <c r="J201" s="409"/>
      <c r="K201" s="1051">
        <f>H201</f>
        <v>0</v>
      </c>
      <c r="L201" s="408">
        <v>0</v>
      </c>
    </row>
    <row r="202" spans="1:14" ht="12.75" customHeight="1" thickBot="1" x14ac:dyDescent="0.25">
      <c r="A202" s="1805" t="s">
        <v>723</v>
      </c>
      <c r="B202" s="1748" t="s">
        <v>570</v>
      </c>
      <c r="C202" s="409"/>
      <c r="D202" s="409"/>
      <c r="E202" s="409"/>
      <c r="F202" s="409"/>
      <c r="G202" s="409"/>
      <c r="H202" s="421">
        <f>SUM(H198,H199,H200,H201)</f>
        <v>21252</v>
      </c>
      <c r="I202" s="409"/>
      <c r="J202" s="409"/>
      <c r="K202" s="421">
        <f>SUM(K198,K199,K200,K201)</f>
        <v>21252</v>
      </c>
      <c r="L202" s="421">
        <f>SUM(L198,L199,L200,L201)</f>
        <v>127546</v>
      </c>
    </row>
    <row r="203" spans="1:14" ht="18" customHeight="1" thickTop="1" thickBot="1" x14ac:dyDescent="0.25">
      <c r="A203" s="1763" t="s">
        <v>1017</v>
      </c>
      <c r="B203" s="262" t="s">
        <v>1006</v>
      </c>
      <c r="C203" s="413"/>
      <c r="D203" s="413"/>
      <c r="E203" s="413"/>
      <c r="F203" s="413"/>
      <c r="G203" s="413"/>
      <c r="H203" s="413"/>
      <c r="I203" s="409"/>
      <c r="J203" s="409"/>
      <c r="K203" s="413"/>
      <c r="L203" s="420">
        <v>0</v>
      </c>
    </row>
    <row r="204" spans="1:14" ht="12.75" customHeight="1" thickTop="1" thickBot="1" x14ac:dyDescent="0.25">
      <c r="A204" s="1775" t="s">
        <v>313</v>
      </c>
      <c r="B204" s="466"/>
      <c r="C204" s="411">
        <f>SUM(C178,C179)</f>
        <v>288728</v>
      </c>
      <c r="D204" s="411">
        <f>SUM(D178,D179)</f>
        <v>35214</v>
      </c>
      <c r="E204" s="411">
        <f>SUM(E178,E179,E190)</f>
        <v>32203</v>
      </c>
      <c r="F204" s="411">
        <f>SUM(F178,F179)</f>
        <v>85007</v>
      </c>
      <c r="G204" s="411">
        <f>SUM(G178,G179)</f>
        <v>7036</v>
      </c>
      <c r="H204" s="411">
        <f>SUM(H178,H179,H190,H202,H203)</f>
        <v>127546</v>
      </c>
      <c r="I204" s="411">
        <f>SUM(I178,I179)</f>
        <v>0</v>
      </c>
      <c r="J204" s="411">
        <f>SUM(J178,J179)</f>
        <v>0</v>
      </c>
      <c r="K204" s="410">
        <f>SUM(K178,K179,K190,K202,K203)</f>
        <v>575734</v>
      </c>
      <c r="L204" s="411">
        <f>SUM(L178,L179,L190,L202,L203)</f>
        <v>571379</v>
      </c>
    </row>
    <row r="205" spans="1:14" ht="23.25" thickTop="1" x14ac:dyDescent="0.2">
      <c r="A205" s="1766" t="s">
        <v>1154</v>
      </c>
      <c r="B205" s="463"/>
      <c r="C205" s="412"/>
      <c r="D205" s="412"/>
      <c r="E205" s="412"/>
      <c r="F205" s="412"/>
      <c r="G205" s="412"/>
      <c r="H205" s="412"/>
      <c r="I205" s="409"/>
      <c r="J205" s="409"/>
      <c r="K205" s="436">
        <f>'Revenues 9-14'!F275-'Expenditures 15-22'!K204</f>
        <v>-438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36588</v>
      </c>
      <c r="E209" s="409"/>
      <c r="F209" s="409"/>
      <c r="G209" s="409"/>
      <c r="H209" s="409"/>
      <c r="I209" s="409"/>
      <c r="J209" s="409"/>
      <c r="K209" s="410">
        <f>D209</f>
        <v>36588</v>
      </c>
      <c r="L209" s="408">
        <v>38948</v>
      </c>
    </row>
    <row r="210" spans="1:12" x14ac:dyDescent="0.2">
      <c r="A210" s="1754" t="s">
        <v>170</v>
      </c>
      <c r="B210" s="265" t="s">
        <v>1120</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24873</v>
      </c>
      <c r="E211" s="409"/>
      <c r="F211" s="409"/>
      <c r="G211" s="409"/>
      <c r="H211" s="409"/>
      <c r="I211" s="409"/>
      <c r="J211" s="409"/>
      <c r="K211" s="410">
        <f t="shared" si="19"/>
        <v>24873</v>
      </c>
      <c r="L211" s="408">
        <v>29646</v>
      </c>
    </row>
    <row r="212" spans="1:12" x14ac:dyDescent="0.2">
      <c r="A212" s="1754" t="s">
        <v>314</v>
      </c>
      <c r="B212" s="265" t="s">
        <v>1121</v>
      </c>
      <c r="C212" s="409"/>
      <c r="D212" s="432">
        <v>2463</v>
      </c>
      <c r="E212" s="409"/>
      <c r="F212" s="409"/>
      <c r="G212" s="409"/>
      <c r="H212" s="409"/>
      <c r="I212" s="409"/>
      <c r="J212" s="409"/>
      <c r="K212" s="410">
        <f t="shared" si="19"/>
        <v>2463</v>
      </c>
      <c r="L212" s="408">
        <v>2941</v>
      </c>
    </row>
    <row r="213" spans="1:12" x14ac:dyDescent="0.2">
      <c r="A213" s="1754" t="s">
        <v>315</v>
      </c>
      <c r="B213" s="265">
        <v>1250</v>
      </c>
      <c r="C213" s="409"/>
      <c r="D213" s="408">
        <v>20927</v>
      </c>
      <c r="E213" s="409"/>
      <c r="F213" s="409"/>
      <c r="G213" s="409"/>
      <c r="H213" s="409"/>
      <c r="I213" s="409"/>
      <c r="J213" s="409"/>
      <c r="K213" s="410">
        <f t="shared" si="19"/>
        <v>20927</v>
      </c>
      <c r="L213" s="408">
        <v>21697</v>
      </c>
    </row>
    <row r="214" spans="1:12" x14ac:dyDescent="0.2">
      <c r="A214" s="1754" t="s">
        <v>316</v>
      </c>
      <c r="B214" s="265" t="s">
        <v>168</v>
      </c>
      <c r="C214" s="409"/>
      <c r="D214" s="432"/>
      <c r="E214" s="409"/>
      <c r="F214" s="409"/>
      <c r="G214" s="409"/>
      <c r="H214" s="409"/>
      <c r="I214" s="409"/>
      <c r="J214" s="409"/>
      <c r="K214" s="410">
        <f t="shared" si="19"/>
        <v>0</v>
      </c>
      <c r="L214" s="408">
        <v>0</v>
      </c>
    </row>
    <row r="215" spans="1:12" x14ac:dyDescent="0.2">
      <c r="A215" s="1754" t="s">
        <v>1115</v>
      </c>
      <c r="B215" s="265">
        <v>1300</v>
      </c>
      <c r="C215" s="409"/>
      <c r="D215" s="408"/>
      <c r="E215" s="409"/>
      <c r="F215" s="409"/>
      <c r="G215" s="409"/>
      <c r="H215" s="409"/>
      <c r="I215" s="409"/>
      <c r="J215" s="409"/>
      <c r="K215" s="410">
        <f t="shared" si="19"/>
        <v>0</v>
      </c>
      <c r="L215" s="408">
        <v>0</v>
      </c>
    </row>
    <row r="216" spans="1:12" x14ac:dyDescent="0.2">
      <c r="A216" s="1754" t="s">
        <v>819</v>
      </c>
      <c r="B216" s="265">
        <v>1400</v>
      </c>
      <c r="C216" s="409"/>
      <c r="D216" s="408">
        <v>3249</v>
      </c>
      <c r="E216" s="409"/>
      <c r="F216" s="409"/>
      <c r="G216" s="409"/>
      <c r="H216" s="409"/>
      <c r="I216" s="409"/>
      <c r="J216" s="409"/>
      <c r="K216" s="410">
        <f t="shared" si="19"/>
        <v>3249</v>
      </c>
      <c r="L216" s="408">
        <v>3176</v>
      </c>
    </row>
    <row r="217" spans="1:12" x14ac:dyDescent="0.2">
      <c r="A217" s="1754" t="s">
        <v>1116</v>
      </c>
      <c r="B217" s="265">
        <v>1500</v>
      </c>
      <c r="C217" s="409"/>
      <c r="D217" s="408">
        <v>5730</v>
      </c>
      <c r="E217" s="409"/>
      <c r="F217" s="409"/>
      <c r="G217" s="409"/>
      <c r="H217" s="409"/>
      <c r="I217" s="409"/>
      <c r="J217" s="409"/>
      <c r="K217" s="410">
        <f t="shared" si="19"/>
        <v>5730</v>
      </c>
      <c r="L217" s="408">
        <v>5999</v>
      </c>
    </row>
    <row r="218" spans="1:12" x14ac:dyDescent="0.2">
      <c r="A218" s="1754" t="s">
        <v>1117</v>
      </c>
      <c r="B218" s="265">
        <v>1600</v>
      </c>
      <c r="C218" s="409"/>
      <c r="D218" s="408"/>
      <c r="E218" s="409"/>
      <c r="F218" s="409"/>
      <c r="G218" s="409"/>
      <c r="H218" s="409"/>
      <c r="I218" s="409"/>
      <c r="J218" s="409"/>
      <c r="K218" s="410">
        <f t="shared" si="19"/>
        <v>0</v>
      </c>
      <c r="L218" s="408">
        <v>0</v>
      </c>
    </row>
    <row r="219" spans="1:12" x14ac:dyDescent="0.2">
      <c r="A219" s="1754" t="s">
        <v>1142</v>
      </c>
      <c r="B219" s="265">
        <v>1650</v>
      </c>
      <c r="C219" s="409"/>
      <c r="D219" s="408"/>
      <c r="E219" s="409"/>
      <c r="F219" s="409"/>
      <c r="G219" s="409"/>
      <c r="H219" s="409"/>
      <c r="I219" s="409"/>
      <c r="J219" s="409"/>
      <c r="K219" s="410">
        <f t="shared" si="19"/>
        <v>0</v>
      </c>
      <c r="L219" s="408">
        <v>0</v>
      </c>
    </row>
    <row r="220" spans="1:12" x14ac:dyDescent="0.2">
      <c r="A220" s="1754" t="s">
        <v>820</v>
      </c>
      <c r="B220" s="265" t="s">
        <v>169</v>
      </c>
      <c r="C220" s="409"/>
      <c r="D220" s="432">
        <v>83</v>
      </c>
      <c r="E220" s="409"/>
      <c r="F220" s="409"/>
      <c r="G220" s="409"/>
      <c r="H220" s="409"/>
      <c r="I220" s="409"/>
      <c r="J220" s="409"/>
      <c r="K220" s="410">
        <f t="shared" si="19"/>
        <v>83</v>
      </c>
      <c r="L220" s="408">
        <v>69</v>
      </c>
    </row>
    <row r="221" spans="1:12" x14ac:dyDescent="0.2">
      <c r="A221" s="1754" t="s">
        <v>1261</v>
      </c>
      <c r="B221" s="265">
        <v>1800</v>
      </c>
      <c r="C221" s="409"/>
      <c r="D221" s="408"/>
      <c r="E221" s="409"/>
      <c r="F221" s="409"/>
      <c r="G221" s="409"/>
      <c r="H221" s="409"/>
      <c r="I221" s="409"/>
      <c r="J221" s="409"/>
      <c r="K221" s="410">
        <f t="shared" si="19"/>
        <v>0</v>
      </c>
      <c r="L221" s="408">
        <v>0</v>
      </c>
    </row>
    <row r="222" spans="1:12" x14ac:dyDescent="0.2">
      <c r="A222" s="1754"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93913</v>
      </c>
      <c r="E223" s="409"/>
      <c r="F223" s="409"/>
      <c r="G223" s="409"/>
      <c r="H223" s="409"/>
      <c r="I223" s="409"/>
      <c r="J223" s="409"/>
      <c r="K223" s="411">
        <f>SUM(K209:K222)</f>
        <v>93913</v>
      </c>
      <c r="L223" s="411">
        <f>SUM(L209:L222)</f>
        <v>102476</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v>0</v>
      </c>
    </row>
    <row r="227" spans="1:12" x14ac:dyDescent="0.2">
      <c r="A227" s="1754" t="s">
        <v>1264</v>
      </c>
      <c r="B227" s="265">
        <v>2120</v>
      </c>
      <c r="C227" s="409"/>
      <c r="D227" s="408">
        <v>843</v>
      </c>
      <c r="E227" s="409"/>
      <c r="F227" s="409"/>
      <c r="G227" s="409"/>
      <c r="H227" s="409"/>
      <c r="I227" s="409"/>
      <c r="J227" s="409"/>
      <c r="K227" s="410">
        <f t="shared" si="20"/>
        <v>843</v>
      </c>
      <c r="L227" s="408">
        <v>850</v>
      </c>
    </row>
    <row r="228" spans="1:12" x14ac:dyDescent="0.2">
      <c r="A228" s="1754" t="s">
        <v>220</v>
      </c>
      <c r="B228" s="265">
        <v>2130</v>
      </c>
      <c r="C228" s="409"/>
      <c r="D228" s="408">
        <v>4240</v>
      </c>
      <c r="E228" s="409"/>
      <c r="F228" s="409"/>
      <c r="G228" s="409"/>
      <c r="H228" s="409"/>
      <c r="I228" s="409"/>
      <c r="J228" s="409"/>
      <c r="K228" s="410">
        <f t="shared" si="20"/>
        <v>4240</v>
      </c>
      <c r="L228" s="408">
        <v>5185</v>
      </c>
    </row>
    <row r="229" spans="1:12" x14ac:dyDescent="0.2">
      <c r="A229" s="1754" t="s">
        <v>221</v>
      </c>
      <c r="B229" s="265">
        <v>2140</v>
      </c>
      <c r="C229" s="409"/>
      <c r="D229" s="408">
        <v>1368</v>
      </c>
      <c r="E229" s="409"/>
      <c r="F229" s="409"/>
      <c r="G229" s="409"/>
      <c r="H229" s="409"/>
      <c r="I229" s="409"/>
      <c r="J229" s="409"/>
      <c r="K229" s="410">
        <f t="shared" si="20"/>
        <v>1368</v>
      </c>
      <c r="L229" s="408">
        <v>1350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v>151</v>
      </c>
      <c r="E231" s="409"/>
      <c r="F231" s="409"/>
      <c r="G231" s="409"/>
      <c r="H231" s="409"/>
      <c r="I231" s="409"/>
      <c r="J231" s="409"/>
      <c r="K231" s="410">
        <f t="shared" si="20"/>
        <v>151</v>
      </c>
      <c r="L231" s="408">
        <v>152</v>
      </c>
    </row>
    <row r="232" spans="1:12" ht="12.75" customHeight="1" thickBot="1" x14ac:dyDescent="0.25">
      <c r="A232" s="877" t="s">
        <v>639</v>
      </c>
      <c r="B232" s="461" t="s">
        <v>811</v>
      </c>
      <c r="C232" s="409"/>
      <c r="D232" s="411">
        <f>SUM(D226:D231)</f>
        <v>6602</v>
      </c>
      <c r="E232" s="409"/>
      <c r="F232" s="409"/>
      <c r="G232" s="409"/>
      <c r="H232" s="409"/>
      <c r="I232" s="409"/>
      <c r="J232" s="409"/>
      <c r="K232" s="411">
        <f>SUM(K226:K231)</f>
        <v>6602</v>
      </c>
      <c r="L232" s="411">
        <f>SUM(L226:L231)</f>
        <v>7537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9495</v>
      </c>
      <c r="E234" s="409"/>
      <c r="F234" s="409"/>
      <c r="G234" s="409"/>
      <c r="H234" s="409"/>
      <c r="I234" s="409"/>
      <c r="J234" s="409"/>
      <c r="K234" s="416">
        <f>D234</f>
        <v>9495</v>
      </c>
      <c r="L234" s="414">
        <v>9655</v>
      </c>
    </row>
    <row r="235" spans="1:12" x14ac:dyDescent="0.2">
      <c r="A235" s="1754" t="s">
        <v>955</v>
      </c>
      <c r="B235" s="265">
        <v>2220</v>
      </c>
      <c r="C235" s="409"/>
      <c r="D235" s="408">
        <v>21701</v>
      </c>
      <c r="E235" s="409"/>
      <c r="F235" s="409"/>
      <c r="G235" s="409"/>
      <c r="H235" s="409"/>
      <c r="I235" s="409"/>
      <c r="J235" s="409"/>
      <c r="K235" s="416">
        <f>D235</f>
        <v>21701</v>
      </c>
      <c r="L235" s="408">
        <v>21426</v>
      </c>
    </row>
    <row r="236" spans="1:12" x14ac:dyDescent="0.2">
      <c r="A236" s="1754" t="s">
        <v>956</v>
      </c>
      <c r="B236" s="265">
        <v>2230</v>
      </c>
      <c r="C236" s="409"/>
      <c r="D236" s="408"/>
      <c r="E236" s="409"/>
      <c r="F236" s="409"/>
      <c r="G236" s="409"/>
      <c r="H236" s="409"/>
      <c r="I236" s="409"/>
      <c r="J236" s="409"/>
      <c r="K236" s="416">
        <f>D236</f>
        <v>0</v>
      </c>
      <c r="L236" s="408">
        <v>0</v>
      </c>
    </row>
    <row r="237" spans="1:12" ht="12.75" customHeight="1" thickBot="1" x14ac:dyDescent="0.25">
      <c r="A237" s="1780" t="s">
        <v>640</v>
      </c>
      <c r="B237" s="869">
        <v>2200</v>
      </c>
      <c r="C237" s="409"/>
      <c r="D237" s="411">
        <f>SUM(D234:D236)</f>
        <v>31196</v>
      </c>
      <c r="E237" s="409"/>
      <c r="F237" s="409"/>
      <c r="G237" s="409"/>
      <c r="H237" s="409"/>
      <c r="I237" s="409"/>
      <c r="J237" s="409"/>
      <c r="K237" s="411">
        <f>SUM(K234:K236)</f>
        <v>31196</v>
      </c>
      <c r="L237" s="411">
        <f>SUM(L234:L236)</f>
        <v>31081</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v>0</v>
      </c>
    </row>
    <row r="240" spans="1:12" x14ac:dyDescent="0.2">
      <c r="A240" s="1754" t="s">
        <v>958</v>
      </c>
      <c r="B240" s="265">
        <v>2320</v>
      </c>
      <c r="C240" s="409"/>
      <c r="D240" s="408">
        <v>1543</v>
      </c>
      <c r="E240" s="409"/>
      <c r="F240" s="409"/>
      <c r="G240" s="409"/>
      <c r="H240" s="409"/>
      <c r="I240" s="409"/>
      <c r="J240" s="409"/>
      <c r="K240" s="416">
        <f t="shared" ref="K240:K250" si="21">D240</f>
        <v>1543</v>
      </c>
      <c r="L240" s="408">
        <v>1615</v>
      </c>
    </row>
    <row r="241" spans="1:12" x14ac:dyDescent="0.2">
      <c r="A241" s="1754" t="s">
        <v>959</v>
      </c>
      <c r="B241" s="265">
        <v>2330</v>
      </c>
      <c r="C241" s="409"/>
      <c r="D241" s="408"/>
      <c r="E241" s="409"/>
      <c r="F241" s="409"/>
      <c r="G241" s="409"/>
      <c r="H241" s="409"/>
      <c r="I241" s="409"/>
      <c r="J241" s="409"/>
      <c r="K241" s="416">
        <f t="shared" si="21"/>
        <v>0</v>
      </c>
      <c r="L241" s="408">
        <v>0</v>
      </c>
    </row>
    <row r="242" spans="1:12" x14ac:dyDescent="0.2">
      <c r="A242" s="1755" t="s">
        <v>336</v>
      </c>
      <c r="B242" s="290" t="s">
        <v>317</v>
      </c>
      <c r="C242" s="409"/>
      <c r="D242" s="683"/>
      <c r="E242" s="409"/>
      <c r="F242" s="409"/>
      <c r="G242" s="409"/>
      <c r="H242" s="409"/>
      <c r="I242" s="409"/>
      <c r="J242" s="409"/>
      <c r="K242" s="416">
        <f t="shared" si="21"/>
        <v>0</v>
      </c>
      <c r="L242" s="408">
        <v>0</v>
      </c>
    </row>
    <row r="243" spans="1:12" ht="23.25" customHeight="1" x14ac:dyDescent="0.2">
      <c r="A243" s="1755" t="s">
        <v>337</v>
      </c>
      <c r="B243" s="523" t="s">
        <v>318</v>
      </c>
      <c r="C243" s="409"/>
      <c r="D243" s="683"/>
      <c r="E243" s="409"/>
      <c r="F243" s="409"/>
      <c r="G243" s="409"/>
      <c r="H243" s="409"/>
      <c r="I243" s="409"/>
      <c r="J243" s="409"/>
      <c r="K243" s="416">
        <f t="shared" si="21"/>
        <v>0</v>
      </c>
      <c r="L243" s="408">
        <v>0</v>
      </c>
    </row>
    <row r="244" spans="1:12" x14ac:dyDescent="0.2">
      <c r="A244" s="1755" t="s">
        <v>338</v>
      </c>
      <c r="B244" s="290" t="s">
        <v>319</v>
      </c>
      <c r="C244" s="409"/>
      <c r="D244" s="683"/>
      <c r="E244" s="409"/>
      <c r="F244" s="409"/>
      <c r="G244" s="409"/>
      <c r="H244" s="409"/>
      <c r="I244" s="409"/>
      <c r="J244" s="409"/>
      <c r="K244" s="416">
        <f t="shared" si="21"/>
        <v>0</v>
      </c>
      <c r="L244" s="408">
        <v>0</v>
      </c>
    </row>
    <row r="245" spans="1:12" x14ac:dyDescent="0.2">
      <c r="A245" s="1755" t="s">
        <v>272</v>
      </c>
      <c r="B245" s="290" t="s">
        <v>320</v>
      </c>
      <c r="C245" s="409"/>
      <c r="D245" s="683"/>
      <c r="E245" s="409"/>
      <c r="F245" s="409"/>
      <c r="G245" s="409"/>
      <c r="H245" s="409"/>
      <c r="I245" s="409"/>
      <c r="J245" s="409"/>
      <c r="K245" s="416">
        <f t="shared" si="21"/>
        <v>0</v>
      </c>
      <c r="L245" s="408">
        <v>0</v>
      </c>
    </row>
    <row r="246" spans="1:12" x14ac:dyDescent="0.2">
      <c r="A246" s="1755" t="s">
        <v>796</v>
      </c>
      <c r="B246" s="290" t="s">
        <v>321</v>
      </c>
      <c r="C246" s="409"/>
      <c r="D246" s="683">
        <v>41723</v>
      </c>
      <c r="E246" s="409"/>
      <c r="F246" s="409"/>
      <c r="G246" s="409"/>
      <c r="H246" s="409"/>
      <c r="I246" s="409"/>
      <c r="J246" s="409"/>
      <c r="K246" s="416">
        <f t="shared" si="21"/>
        <v>41723</v>
      </c>
      <c r="L246" s="408">
        <v>39450</v>
      </c>
    </row>
    <row r="247" spans="1:12" x14ac:dyDescent="0.2">
      <c r="A247" s="1755" t="s">
        <v>273</v>
      </c>
      <c r="B247" s="290" t="s">
        <v>322</v>
      </c>
      <c r="C247" s="409"/>
      <c r="D247" s="683"/>
      <c r="E247" s="409"/>
      <c r="F247" s="409"/>
      <c r="G247" s="409"/>
      <c r="H247" s="409"/>
      <c r="I247" s="409"/>
      <c r="J247" s="409"/>
      <c r="K247" s="416">
        <f t="shared" si="21"/>
        <v>0</v>
      </c>
      <c r="L247" s="408">
        <v>0</v>
      </c>
    </row>
    <row r="248" spans="1:12" ht="22.5" x14ac:dyDescent="0.2">
      <c r="A248" s="1755" t="s">
        <v>1191</v>
      </c>
      <c r="B248" s="523" t="s">
        <v>323</v>
      </c>
      <c r="C248" s="409"/>
      <c r="D248" s="683"/>
      <c r="E248" s="409"/>
      <c r="F248" s="409"/>
      <c r="G248" s="409"/>
      <c r="H248" s="409"/>
      <c r="I248" s="409"/>
      <c r="J248" s="409"/>
      <c r="K248" s="416">
        <f t="shared" si="21"/>
        <v>0</v>
      </c>
      <c r="L248" s="408">
        <v>0</v>
      </c>
    </row>
    <row r="249" spans="1:12" x14ac:dyDescent="0.2">
      <c r="A249" s="1755" t="s">
        <v>1192</v>
      </c>
      <c r="B249" s="290" t="s">
        <v>324</v>
      </c>
      <c r="C249" s="409"/>
      <c r="D249" s="683"/>
      <c r="E249" s="409"/>
      <c r="F249" s="409"/>
      <c r="G249" s="409"/>
      <c r="H249" s="409"/>
      <c r="I249" s="409"/>
      <c r="J249" s="409"/>
      <c r="K249" s="416">
        <f t="shared" si="21"/>
        <v>0</v>
      </c>
      <c r="L249" s="408">
        <v>0</v>
      </c>
    </row>
    <row r="250" spans="1:12" x14ac:dyDescent="0.2">
      <c r="A250" s="1755"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43266</v>
      </c>
      <c r="E251" s="409"/>
      <c r="F251" s="409"/>
      <c r="G251" s="409"/>
      <c r="H251" s="409"/>
      <c r="I251" s="409"/>
      <c r="J251" s="409"/>
      <c r="K251" s="411">
        <f>SUM(K239:K250)</f>
        <v>43266</v>
      </c>
      <c r="L251" s="411">
        <f>SUM(L239:L250)</f>
        <v>41065</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27823</v>
      </c>
      <c r="E253" s="409"/>
      <c r="F253" s="409"/>
      <c r="G253" s="409"/>
      <c r="H253" s="409"/>
      <c r="I253" s="409"/>
      <c r="J253" s="409"/>
      <c r="K253" s="416">
        <f>D253</f>
        <v>27823</v>
      </c>
      <c r="L253" s="414">
        <v>32030</v>
      </c>
    </row>
    <row r="254" spans="1:12" ht="23.25" customHeight="1" x14ac:dyDescent="0.2">
      <c r="A254" s="1760" t="s">
        <v>1193</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27823</v>
      </c>
      <c r="E255" s="409"/>
      <c r="F255" s="409"/>
      <c r="G255" s="409"/>
      <c r="H255" s="409"/>
      <c r="I255" s="409"/>
      <c r="J255" s="409"/>
      <c r="K255" s="411">
        <f>SUM(K253:K254)</f>
        <v>27823</v>
      </c>
      <c r="L255" s="411">
        <f>SUM(L253:L254)</f>
        <v>32030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v>0</v>
      </c>
    </row>
    <row r="258" spans="1:12" x14ac:dyDescent="0.2">
      <c r="A258" s="1754" t="s">
        <v>531</v>
      </c>
      <c r="B258" s="521">
        <v>2520</v>
      </c>
      <c r="C258" s="409"/>
      <c r="D258" s="408">
        <v>10975</v>
      </c>
      <c r="E258" s="409"/>
      <c r="F258" s="409"/>
      <c r="G258" s="409"/>
      <c r="H258" s="409"/>
      <c r="I258" s="409"/>
      <c r="J258" s="409"/>
      <c r="K258" s="416">
        <f t="shared" ref="K258:K263" si="22">D258</f>
        <v>10975</v>
      </c>
      <c r="L258" s="408">
        <v>10930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54940</v>
      </c>
      <c r="E260" s="409"/>
      <c r="F260" s="409"/>
      <c r="G260" s="409"/>
      <c r="H260" s="409"/>
      <c r="I260" s="409"/>
      <c r="J260" s="409"/>
      <c r="K260" s="416">
        <f t="shared" si="22"/>
        <v>54940</v>
      </c>
      <c r="L260" s="408">
        <v>56170</v>
      </c>
    </row>
    <row r="261" spans="1:12" x14ac:dyDescent="0.2">
      <c r="A261" s="1754" t="s">
        <v>1106</v>
      </c>
      <c r="B261" s="265">
        <v>2550</v>
      </c>
      <c r="C261" s="409"/>
      <c r="D261" s="408">
        <v>49847</v>
      </c>
      <c r="E261" s="409"/>
      <c r="F261" s="409"/>
      <c r="G261" s="409"/>
      <c r="H261" s="409"/>
      <c r="I261" s="409"/>
      <c r="J261" s="409"/>
      <c r="K261" s="416">
        <f t="shared" si="22"/>
        <v>49847</v>
      </c>
      <c r="L261" s="408">
        <v>58500</v>
      </c>
    </row>
    <row r="262" spans="1:12" x14ac:dyDescent="0.2">
      <c r="A262" s="1754" t="s">
        <v>106</v>
      </c>
      <c r="B262" s="265">
        <v>2560</v>
      </c>
      <c r="C262" s="409"/>
      <c r="D262" s="408">
        <v>21451</v>
      </c>
      <c r="E262" s="409"/>
      <c r="F262" s="409"/>
      <c r="G262" s="409"/>
      <c r="H262" s="409"/>
      <c r="I262" s="409"/>
      <c r="J262" s="409"/>
      <c r="K262" s="416">
        <f t="shared" si="22"/>
        <v>21451</v>
      </c>
      <c r="L262" s="408">
        <v>22350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137213</v>
      </c>
      <c r="E264" s="409"/>
      <c r="F264" s="409"/>
      <c r="G264" s="409"/>
      <c r="H264" s="409"/>
      <c r="I264" s="409"/>
      <c r="J264" s="409"/>
      <c r="K264" s="411">
        <f>SUM(K257:K263)</f>
        <v>137213</v>
      </c>
      <c r="L264" s="411">
        <f>SUM(L257:L263)</f>
        <v>147950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v>0</v>
      </c>
    </row>
    <row r="267" spans="1:12" ht="20.25" customHeight="1" x14ac:dyDescent="0.2">
      <c r="A267" s="1754" t="s">
        <v>691</v>
      </c>
      <c r="B267" s="113">
        <v>2620</v>
      </c>
      <c r="C267" s="409"/>
      <c r="D267" s="408"/>
      <c r="E267" s="409"/>
      <c r="F267" s="409"/>
      <c r="G267" s="409"/>
      <c r="H267" s="409"/>
      <c r="I267" s="409"/>
      <c r="J267" s="409"/>
      <c r="K267" s="416">
        <f>D267</f>
        <v>0</v>
      </c>
      <c r="L267" s="408">
        <v>0</v>
      </c>
    </row>
    <row r="268" spans="1:12" ht="12" customHeight="1" x14ac:dyDescent="0.2">
      <c r="A268" s="1754" t="s">
        <v>1227</v>
      </c>
      <c r="B268" s="265">
        <v>2630</v>
      </c>
      <c r="C268" s="409"/>
      <c r="D268" s="408"/>
      <c r="E268" s="409"/>
      <c r="F268" s="409"/>
      <c r="G268" s="409"/>
      <c r="H268" s="409"/>
      <c r="I268" s="409"/>
      <c r="J268" s="409"/>
      <c r="K268" s="416">
        <f>D268</f>
        <v>0</v>
      </c>
      <c r="L268" s="408">
        <v>0</v>
      </c>
    </row>
    <row r="269" spans="1:12" x14ac:dyDescent="0.2">
      <c r="A269" s="1754" t="s">
        <v>463</v>
      </c>
      <c r="B269" s="265">
        <v>2640</v>
      </c>
      <c r="C269" s="409"/>
      <c r="D269" s="408"/>
      <c r="E269" s="409"/>
      <c r="F269" s="409"/>
      <c r="G269" s="409"/>
      <c r="H269" s="409"/>
      <c r="I269" s="409"/>
      <c r="J269" s="409"/>
      <c r="K269" s="416">
        <f>D269</f>
        <v>0</v>
      </c>
      <c r="L269" s="408">
        <v>0</v>
      </c>
    </row>
    <row r="270" spans="1:12" x14ac:dyDescent="0.2">
      <c r="A270" s="1754" t="s">
        <v>464</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v>0</v>
      </c>
    </row>
    <row r="273" spans="1:12" ht="12.75" customHeight="1" thickBot="1" x14ac:dyDescent="0.25">
      <c r="A273" s="1781" t="s">
        <v>951</v>
      </c>
      <c r="B273" s="870">
        <v>2000</v>
      </c>
      <c r="C273" s="409"/>
      <c r="D273" s="421">
        <f>SUM(D232,D237,D251,D255,D264,D271,D272)</f>
        <v>246100</v>
      </c>
      <c r="E273" s="409"/>
      <c r="F273" s="409"/>
      <c r="G273" s="409"/>
      <c r="H273" s="409"/>
      <c r="I273" s="409"/>
      <c r="J273" s="409"/>
      <c r="K273" s="421">
        <f>SUM(K232,K237,K251,K255,K264,K271,K272)</f>
        <v>246100</v>
      </c>
      <c r="L273" s="421">
        <f>SUM(L232,L237,L251,L255,L264,L271,L272)</f>
        <v>259663</v>
      </c>
    </row>
    <row r="274" spans="1:12" ht="18" customHeight="1" thickTop="1" thickBot="1" x14ac:dyDescent="0.25">
      <c r="A274" s="1782" t="s">
        <v>1020</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v>0</v>
      </c>
    </row>
    <row r="277" spans="1:12" x14ac:dyDescent="0.2">
      <c r="A277" s="1754" t="s">
        <v>791</v>
      </c>
      <c r="B277" s="265">
        <v>4140</v>
      </c>
      <c r="C277" s="409"/>
      <c r="D277" s="408"/>
      <c r="E277" s="409"/>
      <c r="F277" s="409"/>
      <c r="G277" s="409"/>
      <c r="H277" s="409"/>
      <c r="I277" s="409"/>
      <c r="J277" s="409"/>
      <c r="K277" s="410">
        <f>D277</f>
        <v>0</v>
      </c>
      <c r="L277" s="408">
        <v>0</v>
      </c>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1365</v>
      </c>
      <c r="B283" s="113" t="s">
        <v>701</v>
      </c>
      <c r="C283" s="409"/>
      <c r="D283" s="409"/>
      <c r="E283" s="409"/>
      <c r="F283" s="409"/>
      <c r="G283" s="409"/>
      <c r="H283" s="408"/>
      <c r="I283" s="409"/>
      <c r="J283" s="409"/>
      <c r="K283" s="410">
        <f>H283</f>
        <v>0</v>
      </c>
      <c r="L283" s="408">
        <v>0</v>
      </c>
    </row>
    <row r="284" spans="1:12" x14ac:dyDescent="0.2">
      <c r="A284" s="1754" t="s">
        <v>92</v>
      </c>
      <c r="B284" s="265" t="s">
        <v>672</v>
      </c>
      <c r="C284" s="409"/>
      <c r="D284" s="409"/>
      <c r="E284" s="409"/>
      <c r="F284" s="409"/>
      <c r="G284" s="409"/>
      <c r="H284" s="408"/>
      <c r="I284" s="409"/>
      <c r="J284" s="409"/>
      <c r="K284" s="410">
        <f>H284</f>
        <v>0</v>
      </c>
      <c r="L284" s="408">
        <v>0</v>
      </c>
    </row>
    <row r="285" spans="1:12" x14ac:dyDescent="0.2">
      <c r="A285" s="1754"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0</v>
      </c>
    </row>
    <row r="288" spans="1:12" ht="12.75" customHeight="1" thickTop="1" thickBot="1" x14ac:dyDescent="0.25">
      <c r="A288" s="2289" t="s">
        <v>583</v>
      </c>
      <c r="B288" s="2291"/>
      <c r="C288" s="409"/>
      <c r="D288" s="411">
        <f>SUM(D223,D273,D274,D278)</f>
        <v>340013</v>
      </c>
      <c r="E288" s="409"/>
      <c r="F288" s="409"/>
      <c r="G288" s="409"/>
      <c r="H288" s="411">
        <f>H286</f>
        <v>0</v>
      </c>
      <c r="I288" s="409"/>
      <c r="J288" s="409"/>
      <c r="K288" s="411">
        <f>SUM(K223,K273,K274,K278,K286,K287)</f>
        <v>340013</v>
      </c>
      <c r="L288" s="411">
        <f>SUM(L223,L273,L274,L278,L286,L287)</f>
        <v>362139</v>
      </c>
    </row>
    <row r="289" spans="1:14" ht="23.25" thickTop="1" x14ac:dyDescent="0.2">
      <c r="A289" s="891" t="s">
        <v>1154</v>
      </c>
      <c r="B289" s="892"/>
      <c r="C289" s="409"/>
      <c r="D289" s="412"/>
      <c r="E289" s="409"/>
      <c r="F289" s="409"/>
      <c r="G289" s="409"/>
      <c r="H289" s="437"/>
      <c r="I289" s="409"/>
      <c r="J289" s="409"/>
      <c r="K289" s="436">
        <f>'Revenues 9-14'!G275-'Expenditures 15-22'!K288</f>
        <v>-33962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v>0</v>
      </c>
    </row>
    <row r="295" spans="1:14" ht="13.5" customHeight="1" x14ac:dyDescent="0.2">
      <c r="A295" s="1785"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v>0</v>
      </c>
    </row>
    <row r="300" spans="1:14" x14ac:dyDescent="0.2">
      <c r="A300" s="1754" t="s">
        <v>343</v>
      </c>
      <c r="B300" s="265">
        <v>4120</v>
      </c>
      <c r="C300" s="409"/>
      <c r="D300" s="409"/>
      <c r="E300" s="432"/>
      <c r="F300" s="409"/>
      <c r="G300" s="409"/>
      <c r="H300" s="432"/>
      <c r="I300" s="503"/>
      <c r="J300" s="409"/>
      <c r="K300" s="1051">
        <f>SUM(E300,H300)</f>
        <v>0</v>
      </c>
      <c r="L300" s="408">
        <v>0</v>
      </c>
    </row>
    <row r="301" spans="1:14" x14ac:dyDescent="0.2">
      <c r="A301" s="1754" t="s">
        <v>791</v>
      </c>
      <c r="B301" s="265">
        <v>4140</v>
      </c>
      <c r="C301" s="409"/>
      <c r="D301" s="409"/>
      <c r="E301" s="432"/>
      <c r="F301" s="409"/>
      <c r="G301" s="409"/>
      <c r="H301" s="432"/>
      <c r="I301" s="503"/>
      <c r="J301" s="409"/>
      <c r="K301" s="1051">
        <f>SUM(E301,H301)</f>
        <v>0</v>
      </c>
      <c r="L301" s="408">
        <v>0</v>
      </c>
    </row>
    <row r="302" spans="1:14" ht="12.75" customHeight="1" x14ac:dyDescent="0.2">
      <c r="A302" s="1760"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v>0</v>
      </c>
    </row>
    <row r="305" spans="1:14" ht="12.75" customHeight="1" thickTop="1" thickBot="1" x14ac:dyDescent="0.25">
      <c r="A305" s="2287" t="s">
        <v>313</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1154</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40668</v>
      </c>
      <c r="F313" s="432"/>
      <c r="G313" s="432"/>
      <c r="H313" s="432"/>
      <c r="I313" s="432"/>
      <c r="J313" s="432"/>
      <c r="K313" s="1051">
        <f t="shared" ref="K313:K320" si="24">SUM(C313:J313)</f>
        <v>40668</v>
      </c>
      <c r="L313" s="432">
        <v>40688</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-221</v>
      </c>
      <c r="M314" s="899"/>
      <c r="N314" s="899"/>
    </row>
    <row r="315" spans="1:14" s="18" customFormat="1" x14ac:dyDescent="0.2">
      <c r="A315" s="881" t="s">
        <v>272</v>
      </c>
      <c r="B315" s="525" t="s">
        <v>320</v>
      </c>
      <c r="C315" s="432"/>
      <c r="D315" s="432"/>
      <c r="E315" s="432">
        <v>47068</v>
      </c>
      <c r="F315" s="432"/>
      <c r="G315" s="432"/>
      <c r="H315" s="432"/>
      <c r="I315" s="432"/>
      <c r="J315" s="432"/>
      <c r="K315" s="1051">
        <f t="shared" si="24"/>
        <v>47068</v>
      </c>
      <c r="L315" s="432">
        <v>47068</v>
      </c>
      <c r="M315" s="899"/>
      <c r="N315" s="899"/>
    </row>
    <row r="316" spans="1:14" s="18" customFormat="1" x14ac:dyDescent="0.2">
      <c r="A316" s="881" t="s">
        <v>796</v>
      </c>
      <c r="B316" s="525" t="s">
        <v>321</v>
      </c>
      <c r="C316" s="432">
        <v>355581</v>
      </c>
      <c r="D316" s="432"/>
      <c r="E316" s="432">
        <v>16924</v>
      </c>
      <c r="F316" s="432"/>
      <c r="G316" s="432"/>
      <c r="H316" s="432"/>
      <c r="I316" s="432"/>
      <c r="J316" s="432"/>
      <c r="K316" s="1051">
        <f t="shared" si="24"/>
        <v>372505</v>
      </c>
      <c r="L316" s="432">
        <v>372505</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v>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22525</v>
      </c>
      <c r="F320" s="432"/>
      <c r="G320" s="432"/>
      <c r="H320" s="432"/>
      <c r="I320" s="432"/>
      <c r="J320" s="432"/>
      <c r="K320" s="1051">
        <f t="shared" si="24"/>
        <v>22525</v>
      </c>
      <c r="L320" s="432">
        <v>22525</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812</v>
      </c>
      <c r="B323" s="528" t="s">
        <v>648</v>
      </c>
      <c r="C323" s="1052">
        <f>SUM(C312:C322)</f>
        <v>355581</v>
      </c>
      <c r="D323" s="1052">
        <f t="shared" ref="D323:J323" si="25">SUM(D312:D322)</f>
        <v>0</v>
      </c>
      <c r="E323" s="1052">
        <f t="shared" si="25"/>
        <v>127185</v>
      </c>
      <c r="F323" s="1052">
        <f t="shared" si="25"/>
        <v>0</v>
      </c>
      <c r="G323" s="1052">
        <f t="shared" si="25"/>
        <v>0</v>
      </c>
      <c r="H323" s="1052">
        <f t="shared" si="25"/>
        <v>0</v>
      </c>
      <c r="I323" s="1052">
        <f t="shared" si="25"/>
        <v>0</v>
      </c>
      <c r="J323" s="1052">
        <f t="shared" si="25"/>
        <v>0</v>
      </c>
      <c r="K323" s="1052">
        <f>SUM(K312:K322)</f>
        <v>482766</v>
      </c>
      <c r="L323" s="1052">
        <f>SUM(L312:L322)</f>
        <v>482565</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v>0</v>
      </c>
    </row>
    <row r="327" spans="1:14" ht="12.75" customHeight="1" x14ac:dyDescent="0.2">
      <c r="A327" s="1786" t="s">
        <v>1365</v>
      </c>
      <c r="B327" s="524" t="s">
        <v>701</v>
      </c>
      <c r="C327" s="433"/>
      <c r="D327" s="433"/>
      <c r="E327" s="433"/>
      <c r="F327" s="433"/>
      <c r="G327" s="433"/>
      <c r="H327" s="431"/>
      <c r="I327" s="433"/>
      <c r="J327" s="433"/>
      <c r="K327" s="1051">
        <f>H327</f>
        <v>0</v>
      </c>
      <c r="L327" s="431">
        <v>0</v>
      </c>
    </row>
    <row r="328" spans="1:14" x14ac:dyDescent="0.2">
      <c r="A328" s="1754" t="s">
        <v>1051</v>
      </c>
      <c r="B328" s="113">
        <v>5150</v>
      </c>
      <c r="C328" s="433"/>
      <c r="D328" s="433"/>
      <c r="E328" s="433"/>
      <c r="F328" s="433"/>
      <c r="G328" s="433"/>
      <c r="H328" s="432"/>
      <c r="I328" s="433"/>
      <c r="J328" s="433"/>
      <c r="K328" s="1051">
        <f>H328</f>
        <v>0</v>
      </c>
      <c r="L328" s="432">
        <v>0</v>
      </c>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v>0</v>
      </c>
    </row>
    <row r="331" spans="1:14" ht="12.75" customHeight="1" thickTop="1" thickBot="1" x14ac:dyDescent="0.25">
      <c r="A331" s="1805" t="s">
        <v>583</v>
      </c>
      <c r="B331" s="1809"/>
      <c r="C331" s="1052">
        <f>SUM(C323)</f>
        <v>355581</v>
      </c>
      <c r="D331" s="1052">
        <f t="shared" ref="D331:J331" si="26">SUM(D323)</f>
        <v>0</v>
      </c>
      <c r="E331" s="1052">
        <f t="shared" si="26"/>
        <v>127185</v>
      </c>
      <c r="F331" s="1052">
        <f t="shared" si="26"/>
        <v>0</v>
      </c>
      <c r="G331" s="1052">
        <f t="shared" si="26"/>
        <v>0</v>
      </c>
      <c r="H331" s="1052">
        <f>SUM(H323,H329)</f>
        <v>0</v>
      </c>
      <c r="I331" s="1052">
        <f t="shared" si="26"/>
        <v>0</v>
      </c>
      <c r="J331" s="1052">
        <f t="shared" si="26"/>
        <v>0</v>
      </c>
      <c r="K331" s="1052">
        <f>SUM(K323,K329)</f>
        <v>482766</v>
      </c>
      <c r="L331" s="421">
        <f>SUM(L323,L329,L330)</f>
        <v>482565</v>
      </c>
    </row>
    <row r="332" spans="1:14" ht="12.75" customHeight="1" thickTop="1" x14ac:dyDescent="0.2">
      <c r="A332" s="2285" t="s">
        <v>1154</v>
      </c>
      <c r="B332" s="2286"/>
      <c r="C332" s="409"/>
      <c r="D332" s="409"/>
      <c r="E332" s="409"/>
      <c r="F332" s="409"/>
      <c r="G332" s="409"/>
      <c r="H332" s="409"/>
      <c r="I332" s="409"/>
      <c r="J332" s="409"/>
      <c r="K332" s="1055">
        <f>'Revenues 9-14'!J275-'Expenditures 15-22'!K331</f>
        <v>11453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3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8911</v>
      </c>
      <c r="F338" s="408"/>
      <c r="G338" s="408">
        <v>688620</v>
      </c>
      <c r="H338" s="408"/>
      <c r="I338" s="432"/>
      <c r="J338" s="432"/>
      <c r="K338" s="410">
        <f>SUM(C338:J338)</f>
        <v>697531</v>
      </c>
      <c r="L338" s="408">
        <v>697531</v>
      </c>
    </row>
    <row r="339" spans="1:14" ht="12.75" customHeight="1" thickBot="1" x14ac:dyDescent="0.25">
      <c r="A339" s="877" t="s">
        <v>814</v>
      </c>
      <c r="B339" s="464" t="s">
        <v>36</v>
      </c>
      <c r="C339" s="411">
        <f>SUM(C337:C338)</f>
        <v>0</v>
      </c>
      <c r="D339" s="411">
        <f t="shared" ref="D339:L339" si="27">SUM(D337:D338)</f>
        <v>0</v>
      </c>
      <c r="E339" s="411">
        <f t="shared" si="27"/>
        <v>8911</v>
      </c>
      <c r="F339" s="411">
        <f t="shared" si="27"/>
        <v>0</v>
      </c>
      <c r="G339" s="411">
        <f t="shared" si="27"/>
        <v>688620</v>
      </c>
      <c r="H339" s="411">
        <f t="shared" si="27"/>
        <v>0</v>
      </c>
      <c r="I339" s="411">
        <f t="shared" si="27"/>
        <v>0</v>
      </c>
      <c r="J339" s="411">
        <f t="shared" si="27"/>
        <v>0</v>
      </c>
      <c r="K339" s="411">
        <f t="shared" si="27"/>
        <v>697531</v>
      </c>
      <c r="L339" s="411">
        <f t="shared" si="27"/>
        <v>697531</v>
      </c>
    </row>
    <row r="340" spans="1:14" ht="12.75" customHeight="1" thickTop="1" x14ac:dyDescent="0.2">
      <c r="A340" s="1762"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8911</v>
      </c>
      <c r="F341" s="411">
        <f t="shared" si="28"/>
        <v>0</v>
      </c>
      <c r="G341" s="411">
        <f t="shared" si="28"/>
        <v>688620</v>
      </c>
      <c r="H341" s="411">
        <f t="shared" si="28"/>
        <v>0</v>
      </c>
      <c r="I341" s="411">
        <f t="shared" si="28"/>
        <v>0</v>
      </c>
      <c r="J341" s="411">
        <f t="shared" si="28"/>
        <v>0</v>
      </c>
      <c r="K341" s="411">
        <f t="shared" si="28"/>
        <v>697531</v>
      </c>
      <c r="L341" s="411">
        <f t="shared" si="28"/>
        <v>697531</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8911</v>
      </c>
      <c r="F354" s="411">
        <f t="shared" si="29"/>
        <v>0</v>
      </c>
      <c r="G354" s="411">
        <f t="shared" si="29"/>
        <v>688620</v>
      </c>
      <c r="H354" s="411">
        <f t="shared" si="29"/>
        <v>0</v>
      </c>
      <c r="I354" s="411">
        <f t="shared" si="29"/>
        <v>0</v>
      </c>
      <c r="J354" s="411">
        <f t="shared" si="29"/>
        <v>0</v>
      </c>
      <c r="K354" s="411">
        <f t="shared" si="29"/>
        <v>697531</v>
      </c>
      <c r="L354" s="411">
        <f>SUM(L341,L344,L352,L353)</f>
        <v>697531</v>
      </c>
    </row>
    <row r="355" spans="1:14" ht="23.25" thickTop="1" x14ac:dyDescent="0.2">
      <c r="A355" s="1793" t="s">
        <v>1154</v>
      </c>
      <c r="B355" s="465"/>
      <c r="C355" s="428"/>
      <c r="D355" s="428"/>
      <c r="E355" s="415"/>
      <c r="F355" s="415"/>
      <c r="G355" s="415"/>
      <c r="H355" s="415"/>
      <c r="I355" s="415"/>
      <c r="J355" s="413"/>
      <c r="K355" s="410">
        <f>'Revenues 9-14'!K275-'Expenditures 15-22'!K354</f>
        <v>-656846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those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1867</v>
      </c>
      <c r="B2" s="827" t="s">
        <v>1979</v>
      </c>
      <c r="C2" s="1074" t="s">
        <v>1980</v>
      </c>
      <c r="D2" s="1074" t="s">
        <v>1981</v>
      </c>
      <c r="E2" s="1074" t="s">
        <v>1982</v>
      </c>
      <c r="F2" s="1074" t="s">
        <v>1983</v>
      </c>
    </row>
    <row r="3" spans="1:6" ht="12" customHeight="1" x14ac:dyDescent="0.2">
      <c r="A3" s="2318"/>
      <c r="B3" s="543"/>
      <c r="C3" s="825"/>
      <c r="D3" s="826" t="s">
        <v>292</v>
      </c>
      <c r="E3" s="825"/>
      <c r="F3" s="826" t="s">
        <v>293</v>
      </c>
    </row>
    <row r="4" spans="1:6" ht="13.7" customHeight="1" x14ac:dyDescent="0.2">
      <c r="A4" s="541" t="s">
        <v>1349</v>
      </c>
      <c r="B4" s="556">
        <f>'Revenues 9-14'!C5</f>
        <v>1329328</v>
      </c>
      <c r="C4" s="508"/>
      <c r="D4" s="557">
        <f>B4-C4</f>
        <v>1329328</v>
      </c>
      <c r="E4" s="508">
        <f>32761+1139969+223944+14426+430</f>
        <v>1411530</v>
      </c>
      <c r="F4" s="557">
        <f>E4-C4</f>
        <v>1411530</v>
      </c>
    </row>
    <row r="5" spans="1:6" ht="13.7" customHeight="1" x14ac:dyDescent="0.2">
      <c r="A5" s="541" t="s">
        <v>1015</v>
      </c>
      <c r="B5" s="556">
        <f>'Revenues 9-14'!D5</f>
        <v>363481</v>
      </c>
      <c r="C5" s="508"/>
      <c r="D5" s="557">
        <f t="shared" ref="D5:D18" si="0">B5-C5</f>
        <v>363481</v>
      </c>
      <c r="E5" s="508">
        <f>8902+309774+60854+3920+117</f>
        <v>383567</v>
      </c>
      <c r="F5" s="557">
        <f>E5-C5</f>
        <v>383567</v>
      </c>
    </row>
    <row r="6" spans="1:6" ht="13.7" customHeight="1" x14ac:dyDescent="0.2">
      <c r="A6" s="541" t="s">
        <v>471</v>
      </c>
      <c r="B6" s="556">
        <f>'Revenues 9-14'!E5</f>
        <v>663635</v>
      </c>
      <c r="C6" s="508"/>
      <c r="D6" s="557">
        <f t="shared" si="0"/>
        <v>663635</v>
      </c>
      <c r="E6" s="508">
        <f>15876+539379+108540+6587+207</f>
        <v>670589</v>
      </c>
      <c r="F6" s="557">
        <f t="shared" ref="F6:F18" si="1">E6-C6</f>
        <v>670589</v>
      </c>
    </row>
    <row r="7" spans="1:6" ht="13.7" customHeight="1" x14ac:dyDescent="0.2">
      <c r="A7" s="541" t="s">
        <v>161</v>
      </c>
      <c r="B7" s="556">
        <f>'Revenues 9-14'!F5</f>
        <v>145393</v>
      </c>
      <c r="C7" s="508"/>
      <c r="D7" s="557">
        <f t="shared" si="0"/>
        <v>145393</v>
      </c>
      <c r="E7" s="508">
        <f>3561+123910+24342+1568+47</f>
        <v>153428</v>
      </c>
      <c r="F7" s="557">
        <f t="shared" si="1"/>
        <v>153428</v>
      </c>
    </row>
    <row r="8" spans="1:6" ht="13.7" customHeight="1" x14ac:dyDescent="0.2">
      <c r="A8" s="541" t="s">
        <v>1379</v>
      </c>
      <c r="B8" s="556">
        <f>'Revenues 9-14'!G5</f>
        <v>145533</v>
      </c>
      <c r="C8" s="508"/>
      <c r="D8" s="557">
        <f t="shared" si="0"/>
        <v>145533</v>
      </c>
      <c r="E8" s="508">
        <f>3693+125459+25245+1547+49</f>
        <v>155993</v>
      </c>
      <c r="F8" s="557">
        <f t="shared" si="1"/>
        <v>155993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36349</v>
      </c>
      <c r="C10" s="508"/>
      <c r="D10" s="557">
        <f t="shared" si="0"/>
        <v>36349</v>
      </c>
      <c r="E10" s="508">
        <f>890+30977+6085+392+12</f>
        <v>38356</v>
      </c>
      <c r="F10" s="557">
        <f t="shared" si="1"/>
        <v>38356</v>
      </c>
    </row>
    <row r="11" spans="1:6" x14ac:dyDescent="0.2">
      <c r="A11" s="541" t="s">
        <v>469</v>
      </c>
      <c r="B11" s="556">
        <f>'Revenues 9-14'!J5</f>
        <v>490670</v>
      </c>
      <c r="C11" s="508"/>
      <c r="D11" s="557">
        <f t="shared" si="0"/>
        <v>490670</v>
      </c>
      <c r="E11" s="508">
        <f>11675+396573+79806+4891+154</f>
        <v>493099</v>
      </c>
      <c r="F11" s="557">
        <f t="shared" si="1"/>
        <v>493099</v>
      </c>
    </row>
    <row r="12" spans="1:6" ht="13.7" customHeight="1" x14ac:dyDescent="0.2">
      <c r="A12" s="541" t="s">
        <v>163</v>
      </c>
      <c r="B12" s="556">
        <f>'Revenues 9-14'!K5</f>
        <v>36349</v>
      </c>
      <c r="C12" s="508"/>
      <c r="D12" s="557">
        <f t="shared" si="0"/>
        <v>36349</v>
      </c>
      <c r="E12" s="508">
        <f>890+30977+6085+392+12</f>
        <v>38356</v>
      </c>
      <c r="F12" s="557">
        <f t="shared" si="1"/>
        <v>38356</v>
      </c>
    </row>
    <row r="13" spans="1:6" ht="13.7" customHeight="1" x14ac:dyDescent="0.2">
      <c r="A13" s="541" t="s">
        <v>1089</v>
      </c>
      <c r="B13" s="556">
        <f>SUM('Revenues 9-14'!C6:D6)</f>
        <v>36349</v>
      </c>
      <c r="C13" s="508"/>
      <c r="D13" s="557">
        <f t="shared" si="0"/>
        <v>36349</v>
      </c>
      <c r="E13" s="508">
        <f>890+30977+6085+392+12</f>
        <v>38356</v>
      </c>
      <c r="F13" s="557">
        <f t="shared" si="1"/>
        <v>38356</v>
      </c>
    </row>
    <row r="14" spans="1:6" ht="13.7" customHeight="1" x14ac:dyDescent="0.2">
      <c r="A14" s="541" t="s">
        <v>470</v>
      </c>
      <c r="B14" s="556">
        <f>SUM('Revenues 9-14'!C7:D7,'Revenues 9-14'!F7:H7)</f>
        <v>29078</v>
      </c>
      <c r="C14" s="508"/>
      <c r="D14" s="557">
        <f t="shared" si="0"/>
        <v>29078</v>
      </c>
      <c r="E14" s="508">
        <f>712+24782+4868+314+9</f>
        <v>30685</v>
      </c>
      <c r="F14" s="557">
        <f t="shared" si="1"/>
        <v>30685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150581</v>
      </c>
      <c r="C16" s="508"/>
      <c r="D16" s="557">
        <f t="shared" si="0"/>
        <v>150581</v>
      </c>
      <c r="E16" s="508">
        <f>5123+174031+35017+2146+67</f>
        <v>216384</v>
      </c>
      <c r="F16" s="557">
        <f t="shared" si="1"/>
        <v>216384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f>-1758-12268-1421-29</f>
        <v>-15476</v>
      </c>
      <c r="F18" s="557">
        <f t="shared" si="1"/>
        <v>-15476</v>
      </c>
    </row>
    <row r="19" spans="1:6" ht="13.7" customHeight="1" thickBot="1" x14ac:dyDescent="0.25">
      <c r="A19" s="542" t="s">
        <v>1356</v>
      </c>
      <c r="B19" s="558">
        <f>SUM(B4:B18)</f>
        <v>3426746</v>
      </c>
      <c r="C19" s="558">
        <f>SUM(C4:C18)</f>
        <v>0</v>
      </c>
      <c r="D19" s="558">
        <f>SUM(D4:D18)</f>
        <v>3426746</v>
      </c>
      <c r="E19" s="558">
        <f>SUM(E4:E18)</f>
        <v>3614867</v>
      </c>
      <c r="F19" s="558">
        <f>SUM(F4:F18)</f>
        <v>3614867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5" colorId="8" zoomScaleNormal="10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713</v>
      </c>
      <c r="B1" s="2324"/>
      <c r="C1" s="829"/>
    </row>
    <row r="2" spans="1:7" ht="33.75" customHeight="1" x14ac:dyDescent="0.2">
      <c r="A2" s="2332" t="s">
        <v>1869</v>
      </c>
      <c r="B2" s="2333"/>
      <c r="C2" s="1570" t="s">
        <v>1984</v>
      </c>
      <c r="D2" s="1570" t="s">
        <v>1985</v>
      </c>
      <c r="E2" s="1570" t="s">
        <v>1986</v>
      </c>
      <c r="F2" s="1570" t="s">
        <v>1987</v>
      </c>
    </row>
    <row r="3" spans="1:7" ht="23.25" customHeight="1" x14ac:dyDescent="0.2">
      <c r="A3" s="2338" t="s">
        <v>1303</v>
      </c>
      <c r="B3" s="2339"/>
      <c r="C3" s="2325"/>
      <c r="D3" s="2326"/>
      <c r="E3" s="2326"/>
      <c r="F3" s="2327"/>
    </row>
    <row r="4" spans="1:7" ht="12.75" customHeight="1" thickBot="1" x14ac:dyDescent="0.25">
      <c r="A4" s="2321" t="s">
        <v>714</v>
      </c>
      <c r="B4" s="2334"/>
      <c r="C4" s="917"/>
      <c r="D4" s="917"/>
      <c r="E4" s="917"/>
      <c r="F4" s="1545">
        <f>SUM(C4+D4)-E4</f>
        <v>0</v>
      </c>
    </row>
    <row r="5" spans="1:7" ht="13.5" thickTop="1" x14ac:dyDescent="0.2">
      <c r="A5" s="2335" t="s">
        <v>1299</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6" t="s">
        <v>715</v>
      </c>
      <c r="B15" s="2337"/>
      <c r="C15" s="1545">
        <f>SUM(C6:C14)</f>
        <v>0</v>
      </c>
      <c r="D15" s="1545">
        <f>SUM(D6:D14)</f>
        <v>0</v>
      </c>
      <c r="E15" s="1545">
        <f>SUM(E6:E14)</f>
        <v>0</v>
      </c>
      <c r="F15" s="1545">
        <f>SUM(F6:F14)</f>
        <v>0</v>
      </c>
      <c r="G15" s="677"/>
    </row>
    <row r="16" spans="1:7" s="55" customFormat="1" ht="13.5" thickTop="1" x14ac:dyDescent="0.2">
      <c r="A16" s="2331" t="s">
        <v>1300</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446</v>
      </c>
      <c r="B19" s="2347"/>
      <c r="C19" s="1546"/>
      <c r="D19" s="508"/>
      <c r="E19" s="1546"/>
      <c r="F19" s="1545">
        <f>SUM(C19+D19)-E19</f>
        <v>0</v>
      </c>
    </row>
    <row r="20" spans="1:11" ht="12.75" customHeight="1" thickTop="1" thickBot="1" x14ac:dyDescent="0.25">
      <c r="A20" s="2348" t="s">
        <v>515</v>
      </c>
      <c r="B20" s="2349"/>
      <c r="C20" s="1546"/>
      <c r="D20" s="508"/>
      <c r="E20" s="1546"/>
      <c r="F20" s="1545">
        <f>SUM(C20+D20)-E20</f>
        <v>0</v>
      </c>
    </row>
    <row r="21" spans="1:11" ht="14.25" thickTop="1" thickBot="1" x14ac:dyDescent="0.25">
      <c r="A21" s="2321" t="s">
        <v>716</v>
      </c>
      <c r="B21" s="2337"/>
      <c r="C21" s="1545">
        <f>SUM(C17:C20)</f>
        <v>0</v>
      </c>
      <c r="D21" s="1545">
        <f>SUM(D17:D20)</f>
        <v>0</v>
      </c>
      <c r="E21" s="1545">
        <f>SUM(E17:E20)</f>
        <v>0</v>
      </c>
      <c r="F21" s="1545">
        <f>SUM(F17:F20)</f>
        <v>0</v>
      </c>
      <c r="G21" s="677"/>
    </row>
    <row r="22" spans="1:11" ht="13.5" thickTop="1" x14ac:dyDescent="0.2">
      <c r="A22" s="2350" t="s">
        <v>1301</v>
      </c>
      <c r="B22" s="2320"/>
      <c r="C22" s="2328"/>
      <c r="D22" s="2329"/>
      <c r="E22" s="2329"/>
      <c r="F22" s="2330"/>
    </row>
    <row r="23" spans="1:11" ht="23.25" customHeight="1" thickBot="1" x14ac:dyDescent="0.25">
      <c r="A23" s="2321" t="s">
        <v>717</v>
      </c>
      <c r="B23" s="2337"/>
      <c r="C23" s="917"/>
      <c r="D23" s="917"/>
      <c r="E23" s="917"/>
      <c r="F23" s="1545">
        <f>SUM(C23+D23)-E23</f>
        <v>0</v>
      </c>
      <c r="G23" s="677"/>
    </row>
    <row r="24" spans="1:11" ht="13.5" thickTop="1" x14ac:dyDescent="0.2">
      <c r="A24" s="2350" t="s">
        <v>1302</v>
      </c>
      <c r="B24" s="2320"/>
      <c r="C24" s="2328"/>
      <c r="D24" s="2329"/>
      <c r="E24" s="2329"/>
      <c r="F24" s="2330"/>
    </row>
    <row r="25" spans="1:11" ht="13.5" thickBot="1" x14ac:dyDescent="0.25">
      <c r="A25" s="2321" t="s">
        <v>718</v>
      </c>
      <c r="B25" s="2353"/>
      <c r="C25" s="917"/>
      <c r="D25" s="917"/>
      <c r="E25" s="917"/>
      <c r="F25" s="1545">
        <f>SUM(C25+D25)-E25</f>
        <v>0</v>
      </c>
      <c r="G25" s="677"/>
    </row>
    <row r="26" spans="1:11" ht="13.5" thickTop="1" x14ac:dyDescent="0.2">
      <c r="A26" s="2319" t="s">
        <v>742</v>
      </c>
      <c r="B26" s="2320"/>
      <c r="C26" s="1547"/>
      <c r="D26" s="1547"/>
      <c r="E26" s="1547"/>
      <c r="F26" s="1548"/>
    </row>
    <row r="27" spans="1:11" ht="13.5" thickBot="1" x14ac:dyDescent="0.25">
      <c r="A27" s="2321" t="s">
        <v>1236</v>
      </c>
      <c r="B27" s="2322"/>
      <c r="C27" s="508"/>
      <c r="D27" s="508"/>
      <c r="E27" s="508"/>
      <c r="F27" s="1545">
        <f>SUM(C27+D27)-E27</f>
        <v>0</v>
      </c>
      <c r="G27" s="677"/>
    </row>
    <row r="28" spans="1:11" ht="7.5" customHeight="1" thickTop="1" x14ac:dyDescent="0.2">
      <c r="A28" s="544"/>
    </row>
    <row r="29" spans="1:11" ht="23.25" customHeight="1" x14ac:dyDescent="0.2">
      <c r="A29" s="2351" t="s">
        <v>665</v>
      </c>
      <c r="B29" s="2352"/>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2106</v>
      </c>
      <c r="B31" s="650">
        <v>39264</v>
      </c>
      <c r="C31" s="1092">
        <v>6630000</v>
      </c>
      <c r="D31" s="1551">
        <v>4</v>
      </c>
      <c r="E31" s="1092">
        <v>930000</v>
      </c>
      <c r="F31" s="1092"/>
      <c r="G31" s="1092"/>
      <c r="H31" s="1092">
        <v>355000</v>
      </c>
      <c r="I31" s="1093">
        <f>((E31+F31)-H31)+G31</f>
        <v>575000</v>
      </c>
      <c r="J31" s="1092">
        <v>316115</v>
      </c>
      <c r="K31" s="117"/>
    </row>
    <row r="32" spans="1:11" ht="12" customHeight="1" x14ac:dyDescent="0.2">
      <c r="A32" s="1094" t="s">
        <v>2109</v>
      </c>
      <c r="B32" s="650">
        <v>41852</v>
      </c>
      <c r="C32" s="1092">
        <v>395000</v>
      </c>
      <c r="D32" s="1551">
        <v>4</v>
      </c>
      <c r="E32" s="1092">
        <v>355000</v>
      </c>
      <c r="F32" s="1092"/>
      <c r="G32" s="1092"/>
      <c r="H32" s="1092">
        <v>85000</v>
      </c>
      <c r="I32" s="1093">
        <f>((E32+F32)-H32)+G32</f>
        <v>270000</v>
      </c>
      <c r="J32" s="1092">
        <v>270000</v>
      </c>
      <c r="K32" s="117"/>
    </row>
    <row r="33" spans="1:11" ht="12" customHeight="1" x14ac:dyDescent="0.2">
      <c r="A33" s="1094" t="s">
        <v>2114</v>
      </c>
      <c r="B33" s="650">
        <v>42732</v>
      </c>
      <c r="C33" s="1092">
        <v>70600</v>
      </c>
      <c r="D33" s="1551">
        <v>8</v>
      </c>
      <c r="E33" s="1092"/>
      <c r="F33" s="1092"/>
      <c r="G33" s="1092">
        <v>70600</v>
      </c>
      <c r="H33" s="1092">
        <v>11638</v>
      </c>
      <c r="I33" s="1093">
        <f t="shared" ref="I33:I48" si="1">((E33+F33)-H33)+G33</f>
        <v>58962</v>
      </c>
      <c r="J33" s="1092">
        <v>58962</v>
      </c>
      <c r="K33" s="117"/>
    </row>
    <row r="34" spans="1:11" ht="12" customHeight="1" x14ac:dyDescent="0.2">
      <c r="A34" s="1094" t="s">
        <v>2110</v>
      </c>
      <c r="B34" s="650">
        <v>41653</v>
      </c>
      <c r="C34" s="1092">
        <v>117700</v>
      </c>
      <c r="D34" s="1551">
        <v>8</v>
      </c>
      <c r="E34" s="1092">
        <v>20059</v>
      </c>
      <c r="F34" s="1092"/>
      <c r="G34" s="1092"/>
      <c r="H34" s="1092">
        <v>20059</v>
      </c>
      <c r="I34" s="1093">
        <f t="shared" si="1"/>
        <v>0</v>
      </c>
      <c r="J34" s="1092"/>
      <c r="K34" s="116"/>
    </row>
    <row r="35" spans="1:11" ht="12" customHeight="1" x14ac:dyDescent="0.2">
      <c r="A35" s="1094" t="s">
        <v>2111</v>
      </c>
      <c r="B35" s="650">
        <v>41933</v>
      </c>
      <c r="C35" s="1095">
        <v>68650</v>
      </c>
      <c r="D35" s="1551">
        <v>8</v>
      </c>
      <c r="E35" s="1095">
        <v>34740</v>
      </c>
      <c r="F35" s="1095"/>
      <c r="G35" s="1095"/>
      <c r="H35" s="1095">
        <v>23045</v>
      </c>
      <c r="I35" s="1093">
        <f t="shared" si="1"/>
        <v>11695</v>
      </c>
      <c r="J35" s="1095">
        <v>11695</v>
      </c>
      <c r="K35" s="116"/>
    </row>
    <row r="36" spans="1:11" ht="12" customHeight="1" x14ac:dyDescent="0.2">
      <c r="A36" s="1094" t="s">
        <v>2112</v>
      </c>
      <c r="B36" s="650">
        <v>42522</v>
      </c>
      <c r="C36" s="1092">
        <v>115450</v>
      </c>
      <c r="D36" s="1551">
        <v>8</v>
      </c>
      <c r="E36" s="1092">
        <v>96267</v>
      </c>
      <c r="F36" s="1092"/>
      <c r="G36" s="1092"/>
      <c r="H36" s="1092">
        <v>37933</v>
      </c>
      <c r="I36" s="1093">
        <f t="shared" si="1"/>
        <v>58334</v>
      </c>
      <c r="J36" s="1092">
        <v>58334</v>
      </c>
      <c r="K36" s="121"/>
    </row>
    <row r="37" spans="1:11" ht="12" customHeight="1" x14ac:dyDescent="0.2">
      <c r="A37" s="1094" t="s">
        <v>2107</v>
      </c>
      <c r="B37" s="650">
        <v>41122</v>
      </c>
      <c r="C37" s="432">
        <v>80605</v>
      </c>
      <c r="D37" s="1552">
        <v>7</v>
      </c>
      <c r="E37" s="432">
        <v>20496</v>
      </c>
      <c r="F37" s="432"/>
      <c r="G37" s="432"/>
      <c r="H37" s="432">
        <v>17500</v>
      </c>
      <c r="I37" s="1093">
        <f t="shared" si="1"/>
        <v>2996</v>
      </c>
      <c r="J37" s="432">
        <v>2996</v>
      </c>
      <c r="K37" s="116"/>
    </row>
    <row r="38" spans="1:11" ht="12" customHeight="1" x14ac:dyDescent="0.2">
      <c r="A38" s="1094" t="s">
        <v>2108</v>
      </c>
      <c r="B38" s="650">
        <v>41984</v>
      </c>
      <c r="C38" s="1092">
        <v>54365</v>
      </c>
      <c r="D38" s="1549">
        <v>7</v>
      </c>
      <c r="E38" s="1096">
        <v>32584</v>
      </c>
      <c r="F38" s="1096"/>
      <c r="G38" s="1096">
        <v>-10441</v>
      </c>
      <c r="H38" s="1096"/>
      <c r="I38" s="1093">
        <f t="shared" si="1"/>
        <v>22143</v>
      </c>
      <c r="J38" s="1097">
        <v>22143</v>
      </c>
      <c r="K38" s="130"/>
    </row>
    <row r="39" spans="1:11" ht="12" customHeight="1" x14ac:dyDescent="0.2">
      <c r="A39" s="1094" t="s">
        <v>2113</v>
      </c>
      <c r="B39" s="650">
        <v>41984</v>
      </c>
      <c r="C39" s="1092">
        <v>48851</v>
      </c>
      <c r="D39" s="1549">
        <v>7</v>
      </c>
      <c r="E39" s="1096">
        <v>27503</v>
      </c>
      <c r="F39" s="1096"/>
      <c r="G39" s="1096">
        <v>-8994</v>
      </c>
      <c r="H39" s="1096"/>
      <c r="I39" s="1093">
        <f t="shared" si="1"/>
        <v>18509</v>
      </c>
      <c r="J39" s="1097">
        <v>18509</v>
      </c>
      <c r="K39" s="130"/>
    </row>
    <row r="40" spans="1:11" ht="12" customHeight="1" x14ac:dyDescent="0.2">
      <c r="A40" s="1094" t="s">
        <v>2115</v>
      </c>
      <c r="B40" s="650">
        <v>42450</v>
      </c>
      <c r="C40" s="1092">
        <v>4275000</v>
      </c>
      <c r="D40" s="1549">
        <v>3</v>
      </c>
      <c r="E40" s="1096">
        <v>4275000</v>
      </c>
      <c r="F40" s="1096"/>
      <c r="G40" s="1096"/>
      <c r="H40" s="1096"/>
      <c r="I40" s="1093">
        <f t="shared" si="1"/>
        <v>4275000</v>
      </c>
      <c r="J40" s="1097">
        <v>4275000</v>
      </c>
      <c r="K40" s="130"/>
    </row>
    <row r="41" spans="1:11" ht="12" customHeight="1" x14ac:dyDescent="0.2">
      <c r="A41" s="1094" t="s">
        <v>2115</v>
      </c>
      <c r="B41" s="650">
        <v>42450</v>
      </c>
      <c r="C41" s="1092">
        <v>935000</v>
      </c>
      <c r="D41" s="1549">
        <v>4</v>
      </c>
      <c r="E41" s="1096">
        <v>935000</v>
      </c>
      <c r="F41" s="1096"/>
      <c r="G41" s="1096"/>
      <c r="H41" s="1096"/>
      <c r="I41" s="1093">
        <f t="shared" si="1"/>
        <v>935000</v>
      </c>
      <c r="J41" s="1097">
        <v>935000</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12791221</v>
      </c>
      <c r="D49" s="1550"/>
      <c r="E49" s="1093">
        <f t="shared" ref="E49:J49" si="2">SUM(E31:E48)</f>
        <v>6726649</v>
      </c>
      <c r="F49" s="1093">
        <f t="shared" si="2"/>
        <v>0</v>
      </c>
      <c r="G49" s="1093">
        <f t="shared" si="2"/>
        <v>51165</v>
      </c>
      <c r="H49" s="1093">
        <f t="shared" si="2"/>
        <v>550175</v>
      </c>
      <c r="I49" s="1093">
        <f t="shared" si="2"/>
        <v>6227639</v>
      </c>
      <c r="J49" s="1093">
        <f t="shared" si="2"/>
        <v>5968754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0" t="s">
        <v>667</v>
      </c>
      <c r="C52" s="2341"/>
      <c r="D52" s="2341"/>
      <c r="E52" s="123" t="s">
        <v>988</v>
      </c>
      <c r="F52" s="2342" t="s">
        <v>2116</v>
      </c>
      <c r="G52" s="2343"/>
      <c r="H52" s="117"/>
      <c r="I52" s="117"/>
      <c r="J52" s="120"/>
    </row>
    <row r="53" spans="1:11" ht="11.25" customHeight="1" x14ac:dyDescent="0.2">
      <c r="A53" s="745" t="s">
        <v>1063</v>
      </c>
      <c r="B53" s="124" t="s">
        <v>1104</v>
      </c>
      <c r="C53" s="120"/>
      <c r="D53" s="116"/>
      <c r="E53" s="123" t="s">
        <v>575</v>
      </c>
      <c r="F53" s="2344" t="s">
        <v>2117</v>
      </c>
      <c r="G53" s="2345"/>
      <c r="H53" s="117"/>
      <c r="I53" s="117"/>
      <c r="J53" s="120"/>
    </row>
    <row r="54" spans="1:11" ht="11.25" customHeight="1" x14ac:dyDescent="0.2">
      <c r="A54" s="746" t="s">
        <v>1064</v>
      </c>
      <c r="B54" s="122" t="s">
        <v>1105</v>
      </c>
      <c r="C54" s="120"/>
      <c r="D54" s="116"/>
      <c r="E54" s="123" t="s">
        <v>576</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26" sqref="K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1000</v>
      </c>
      <c r="B1" s="2372"/>
      <c r="C1" s="2372"/>
      <c r="D1" s="2372"/>
      <c r="E1" s="2372"/>
      <c r="F1" s="2372"/>
      <c r="G1" s="2373"/>
      <c r="H1" s="1228"/>
      <c r="I1" s="751"/>
      <c r="J1" s="750"/>
    </row>
    <row r="2" spans="1:11" ht="36.75" x14ac:dyDescent="0.2">
      <c r="A2" s="2357" t="s">
        <v>1870</v>
      </c>
      <c r="B2" s="2358"/>
      <c r="C2" s="2358"/>
      <c r="D2" s="2358"/>
      <c r="E2" s="2359"/>
      <c r="F2" s="1826" t="s">
        <v>1054</v>
      </c>
      <c r="G2" s="1827" t="s">
        <v>100</v>
      </c>
      <c r="H2" s="1827" t="s">
        <v>470</v>
      </c>
      <c r="I2" s="1827" t="s">
        <v>1353</v>
      </c>
      <c r="J2" s="1827" t="s">
        <v>999</v>
      </c>
      <c r="K2" s="1827" t="s">
        <v>144</v>
      </c>
    </row>
    <row r="3" spans="1:11" x14ac:dyDescent="0.2">
      <c r="A3" s="2360" t="s">
        <v>1992</v>
      </c>
      <c r="B3" s="2361"/>
      <c r="C3" s="2361"/>
      <c r="D3" s="2361"/>
      <c r="E3" s="2362"/>
      <c r="F3" s="254"/>
      <c r="G3" s="559"/>
      <c r="H3" s="559"/>
      <c r="I3" s="559"/>
      <c r="J3" s="1205"/>
      <c r="K3" s="1205"/>
    </row>
    <row r="4" spans="1:11" x14ac:dyDescent="0.2">
      <c r="A4" s="2363" t="s">
        <v>426</v>
      </c>
      <c r="B4" s="2364"/>
      <c r="C4" s="2364"/>
      <c r="D4" s="2364"/>
      <c r="E4" s="2341"/>
      <c r="F4" s="546"/>
      <c r="G4" s="567"/>
      <c r="H4" s="566"/>
      <c r="I4" s="567"/>
      <c r="J4" s="1183"/>
      <c r="K4" s="1183"/>
    </row>
    <row r="5" spans="1:11" ht="13.5" customHeight="1" x14ac:dyDescent="0.2">
      <c r="A5" s="2374" t="s">
        <v>1235</v>
      </c>
      <c r="B5" s="2375"/>
      <c r="C5" s="2375"/>
      <c r="D5" s="2375"/>
      <c r="E5" s="2376"/>
      <c r="F5" s="1139" t="s">
        <v>991</v>
      </c>
      <c r="G5" s="565"/>
      <c r="H5" s="559">
        <v>29078</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5540</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10293</v>
      </c>
    </row>
    <row r="10" spans="1:11" ht="12" customHeight="1" x14ac:dyDescent="0.2">
      <c r="A10" s="2377" t="s">
        <v>1837</v>
      </c>
      <c r="B10" s="2354"/>
      <c r="C10" s="2354"/>
      <c r="D10" s="2354"/>
      <c r="E10" s="2378"/>
      <c r="F10" s="1271" t="s">
        <v>1007</v>
      </c>
      <c r="G10" s="564"/>
      <c r="H10" s="1272"/>
      <c r="I10" s="559"/>
      <c r="J10" s="1205"/>
      <c r="K10" s="1205"/>
    </row>
    <row r="11" spans="1:11" x14ac:dyDescent="0.2">
      <c r="A11" s="2374" t="s">
        <v>166</v>
      </c>
      <c r="B11" s="2375"/>
      <c r="C11" s="2375"/>
      <c r="D11" s="2375"/>
      <c r="E11" s="237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29078</v>
      </c>
      <c r="I12" s="560">
        <f>SUM(I5:I11)</f>
        <v>0</v>
      </c>
      <c r="J12" s="560">
        <f>SUM(J5:J11)</f>
        <v>0</v>
      </c>
      <c r="K12" s="560">
        <f>SUM(K5:K11)</f>
        <v>15833</v>
      </c>
    </row>
    <row r="13" spans="1:11" ht="12.75" customHeight="1" thickTop="1" x14ac:dyDescent="0.2">
      <c r="A13" s="2365" t="s">
        <v>427</v>
      </c>
      <c r="B13" s="2366"/>
      <c r="C13" s="2366"/>
      <c r="D13" s="2366"/>
      <c r="E13" s="2367"/>
      <c r="F13" s="1140"/>
      <c r="G13" s="561"/>
      <c r="H13" s="562"/>
      <c r="I13" s="563"/>
      <c r="J13" s="563"/>
      <c r="K13" s="563"/>
    </row>
    <row r="14" spans="1:11" x14ac:dyDescent="0.2">
      <c r="A14" s="2382" t="s">
        <v>523</v>
      </c>
      <c r="B14" s="2382"/>
      <c r="C14" s="2382"/>
      <c r="D14" s="2382"/>
      <c r="E14" s="2383"/>
      <c r="F14" s="256" t="s">
        <v>997</v>
      </c>
      <c r="G14" s="564"/>
      <c r="H14" s="559">
        <v>29078</v>
      </c>
      <c r="I14" s="565"/>
      <c r="J14" s="1173"/>
      <c r="K14" s="1205">
        <v>12919</v>
      </c>
    </row>
    <row r="15" spans="1:11" x14ac:dyDescent="0.2">
      <c r="A15" s="2375" t="s">
        <v>5</v>
      </c>
      <c r="B15" s="2375"/>
      <c r="C15" s="2375"/>
      <c r="D15" s="2375"/>
      <c r="E15" s="2376"/>
      <c r="F15" s="256" t="s">
        <v>998</v>
      </c>
      <c r="G15" s="565"/>
      <c r="H15" s="559"/>
      <c r="I15" s="559"/>
      <c r="J15" s="1205"/>
      <c r="K15" s="1205"/>
    </row>
    <row r="16" spans="1:11" ht="12.75" customHeight="1" x14ac:dyDescent="0.2">
      <c r="A16" s="2375" t="s">
        <v>335</v>
      </c>
      <c r="B16" s="2375"/>
      <c r="C16" s="2375"/>
      <c r="D16" s="2375"/>
      <c r="E16" s="237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8" t="s">
        <v>425</v>
      </c>
      <c r="B18" s="2369"/>
      <c r="C18" s="2369"/>
      <c r="D18" s="2369"/>
      <c r="E18" s="2370"/>
      <c r="F18" s="256" t="s">
        <v>1084</v>
      </c>
      <c r="G18" s="564"/>
      <c r="H18" s="564"/>
      <c r="I18" s="564"/>
      <c r="J18" s="1205"/>
      <c r="K18" s="1191"/>
    </row>
    <row r="19" spans="1:11" ht="25.5" customHeight="1" x14ac:dyDescent="0.2">
      <c r="A19" s="2385" t="s">
        <v>1994</v>
      </c>
      <c r="B19" s="2385"/>
      <c r="C19" s="2385"/>
      <c r="D19" s="2385"/>
      <c r="E19" s="2386"/>
      <c r="F19" s="256" t="s">
        <v>1085</v>
      </c>
      <c r="G19" s="564"/>
      <c r="H19" s="564"/>
      <c r="I19" s="564"/>
      <c r="J19" s="1205"/>
      <c r="K19" s="1191"/>
    </row>
    <row r="20" spans="1:11" ht="12.75" customHeight="1" x14ac:dyDescent="0.2">
      <c r="A20" s="2387" t="s">
        <v>1836</v>
      </c>
      <c r="B20" s="2388"/>
      <c r="C20" s="2388"/>
      <c r="D20" s="2388"/>
      <c r="E20" s="238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4" t="s">
        <v>1838</v>
      </c>
      <c r="B22" s="2354"/>
      <c r="C22" s="2354"/>
      <c r="D22" s="2354"/>
      <c r="E22" s="238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29078</v>
      </c>
      <c r="I23" s="560">
        <f>SUM(I14:I16,I21,I22)</f>
        <v>0</v>
      </c>
      <c r="J23" s="560">
        <f>SUM(J14:J16,J21,J22)</f>
        <v>0</v>
      </c>
      <c r="K23" s="560">
        <f>SUM(K14:K16,K21,K22)</f>
        <v>12919</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2914</v>
      </c>
    </row>
    <row r="25" spans="1:11" ht="13.5" thickTop="1" x14ac:dyDescent="0.2">
      <c r="A25" s="1193" t="s">
        <v>484</v>
      </c>
      <c r="B25" s="1179"/>
      <c r="C25" s="1179"/>
      <c r="D25" s="1179"/>
      <c r="E25" s="1180"/>
      <c r="F25" s="1178">
        <v>714</v>
      </c>
      <c r="G25" s="1208"/>
      <c r="H25" s="1208"/>
      <c r="I25" s="1208"/>
      <c r="J25" s="1206"/>
      <c r="K25" s="1206">
        <v>2914</v>
      </c>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2118</v>
      </c>
      <c r="E30" s="626" t="s">
        <v>866</v>
      </c>
      <c r="F30" s="55"/>
      <c r="G30" s="548"/>
    </row>
    <row r="31" spans="1:11" x14ac:dyDescent="0.2">
      <c r="A31" s="58"/>
      <c r="D31" s="9"/>
      <c r="E31" s="547" t="s">
        <v>867</v>
      </c>
      <c r="F31" s="1146" t="s">
        <v>618</v>
      </c>
      <c r="G31" s="568"/>
      <c r="H31" s="2379"/>
      <c r="I31" s="2380"/>
      <c r="J31" s="2380"/>
      <c r="K31" s="2380"/>
    </row>
    <row r="32" spans="1:11" x14ac:dyDescent="0.2">
      <c r="A32" s="58"/>
      <c r="B32" s="9"/>
      <c r="C32" s="9"/>
      <c r="D32" s="9"/>
      <c r="E32" s="548"/>
      <c r="F32" s="1146" t="s">
        <v>619</v>
      </c>
      <c r="G32" s="568"/>
      <c r="H32" s="2381"/>
      <c r="I32" s="2380"/>
      <c r="J32" s="2380"/>
      <c r="K32" s="2380"/>
    </row>
    <row r="33" spans="1:11" x14ac:dyDescent="0.2">
      <c r="A33" s="1729" t="s">
        <v>1835</v>
      </c>
      <c r="B33" s="112"/>
      <c r="C33" s="112"/>
      <c r="D33" s="112"/>
      <c r="E33" s="112"/>
      <c r="F33" s="112"/>
      <c r="G33" s="569"/>
      <c r="H33" s="2381"/>
      <c r="I33" s="2380"/>
      <c r="J33" s="2380"/>
      <c r="K33" s="238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4" t="s">
        <v>620</v>
      </c>
      <c r="B41" s="2355"/>
      <c r="C41" s="2355"/>
      <c r="D41" s="2355"/>
      <c r="E41" s="2355"/>
      <c r="F41" s="235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2" sqref="E12:E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0"/>
      <c r="K1" s="2391"/>
      <c r="L1" s="2391"/>
    </row>
    <row r="2" spans="1:14" ht="48" x14ac:dyDescent="0.2">
      <c r="A2" s="1819"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212469</v>
      </c>
      <c r="D5" s="634"/>
      <c r="E5" s="634"/>
      <c r="F5" s="1057">
        <f>(C5+D5)-E5</f>
        <v>212469</v>
      </c>
      <c r="G5" s="630"/>
      <c r="H5" s="636"/>
      <c r="I5" s="636"/>
      <c r="J5" s="636"/>
      <c r="K5" s="641"/>
      <c r="L5" s="1056">
        <f>F5-K5</f>
        <v>212469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19545116</v>
      </c>
      <c r="D8" s="635">
        <f>591881+18112+1</f>
        <v>609994</v>
      </c>
      <c r="E8" s="635"/>
      <c r="F8" s="1057">
        <f>(C8+D8)-E8</f>
        <v>20155110</v>
      </c>
      <c r="G8" s="631">
        <v>50</v>
      </c>
      <c r="H8" s="571">
        <v>6210413</v>
      </c>
      <c r="I8" s="571">
        <v>375573</v>
      </c>
      <c r="J8" s="571"/>
      <c r="K8" s="1056">
        <f>(H8+I8)-J8</f>
        <v>6585986</v>
      </c>
      <c r="L8" s="1056">
        <f>F8-K8</f>
        <v>13569124</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965591</v>
      </c>
      <c r="D10" s="1058"/>
      <c r="E10" s="1058"/>
      <c r="F10" s="1059">
        <f>(C10+D10)-E10</f>
        <v>965591</v>
      </c>
      <c r="G10" s="631">
        <v>20</v>
      </c>
      <c r="H10" s="1060">
        <v>268241</v>
      </c>
      <c r="I10" s="1060">
        <v>47296</v>
      </c>
      <c r="J10" s="1060"/>
      <c r="K10" s="1056">
        <f>(H10+I10)-J10</f>
        <v>315537</v>
      </c>
      <c r="L10" s="1056">
        <f>F10-K10</f>
        <v>650054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1170610</v>
      </c>
      <c r="D12" s="635">
        <v>105416</v>
      </c>
      <c r="E12" s="635">
        <v>343990</v>
      </c>
      <c r="F12" s="1057">
        <f>(C12+D12)-E12</f>
        <v>932036</v>
      </c>
      <c r="G12" s="631">
        <v>10</v>
      </c>
      <c r="H12" s="571">
        <v>660571</v>
      </c>
      <c r="I12" s="571">
        <v>110771</v>
      </c>
      <c r="J12" s="571">
        <v>331038</v>
      </c>
      <c r="K12" s="1056">
        <f>(H12+I12)-J12</f>
        <v>440304</v>
      </c>
      <c r="L12" s="1056">
        <f>F12-K12</f>
        <v>491732</v>
      </c>
    </row>
    <row r="13" spans="1:14" ht="14.25" thickTop="1" thickBot="1" x14ac:dyDescent="0.25">
      <c r="A13" s="646" t="s">
        <v>1311</v>
      </c>
      <c r="B13" s="284">
        <v>252</v>
      </c>
      <c r="C13" s="635">
        <v>1084222</v>
      </c>
      <c r="D13" s="635"/>
      <c r="E13" s="635">
        <v>25332</v>
      </c>
      <c r="F13" s="1057">
        <f>(C13+D13)-E13</f>
        <v>1058890</v>
      </c>
      <c r="G13" s="631">
        <v>5</v>
      </c>
      <c r="H13" s="571">
        <v>857096</v>
      </c>
      <c r="I13" s="571">
        <v>87084</v>
      </c>
      <c r="J13" s="571">
        <v>25332</v>
      </c>
      <c r="K13" s="1056">
        <f>(H13+I13)-J13</f>
        <v>918848</v>
      </c>
      <c r="L13" s="1056">
        <f>F13-K13</f>
        <v>140042</v>
      </c>
    </row>
    <row r="14" spans="1:14" ht="14.25" thickTop="1" thickBot="1" x14ac:dyDescent="0.25">
      <c r="A14" s="646" t="s">
        <v>1312</v>
      </c>
      <c r="B14" s="284">
        <v>253</v>
      </c>
      <c r="C14" s="571">
        <v>9225</v>
      </c>
      <c r="D14" s="571">
        <v>7036</v>
      </c>
      <c r="E14" s="571"/>
      <c r="F14" s="1057">
        <f>(C14+D14)-E14</f>
        <v>16261</v>
      </c>
      <c r="G14" s="631">
        <v>3</v>
      </c>
      <c r="H14" s="571">
        <v>4128</v>
      </c>
      <c r="I14" s="571">
        <v>4443</v>
      </c>
      <c r="J14" s="571"/>
      <c r="K14" s="1056">
        <f>(H14+I14)-J14</f>
        <v>8571</v>
      </c>
      <c r="L14" s="1056">
        <f>F14-K14</f>
        <v>7690</v>
      </c>
    </row>
    <row r="15" spans="1:14" ht="15" customHeight="1" thickTop="1" thickBot="1" x14ac:dyDescent="0.25">
      <c r="A15" s="642" t="s">
        <v>607</v>
      </c>
      <c r="B15" s="628">
        <v>260</v>
      </c>
      <c r="C15" s="635">
        <v>18112</v>
      </c>
      <c r="D15" s="635">
        <v>126875</v>
      </c>
      <c r="E15" s="635">
        <v>18111</v>
      </c>
      <c r="F15" s="1057">
        <f>(C15+D15)-E15</f>
        <v>126876</v>
      </c>
      <c r="G15" s="632" t="s">
        <v>1007</v>
      </c>
      <c r="H15" s="633"/>
      <c r="I15" s="633"/>
      <c r="J15" s="633"/>
      <c r="K15" s="633"/>
      <c r="L15" s="1056">
        <f>F15-K15</f>
        <v>126876</v>
      </c>
    </row>
    <row r="16" spans="1:14" ht="15" customHeight="1" thickTop="1" thickBot="1" x14ac:dyDescent="0.25">
      <c r="A16" s="830" t="s">
        <v>728</v>
      </c>
      <c r="B16" s="864">
        <v>200</v>
      </c>
      <c r="C16" s="637">
        <f>SUM(C3,C5:C6,C8:C10,C12:C15)</f>
        <v>23005345</v>
      </c>
      <c r="D16" s="637">
        <f>SUM(D3,D5:D6,D8:D10,D12:D15)</f>
        <v>849321</v>
      </c>
      <c r="E16" s="637">
        <f>SUM(E3,E5:E6,E8:E10,E12:E15)</f>
        <v>387433</v>
      </c>
      <c r="F16" s="637">
        <f>SUM(F3,F5:F6,F8:F10,F12:F15)</f>
        <v>23467233</v>
      </c>
      <c r="G16" s="631"/>
      <c r="H16" s="637">
        <f>SUM(H3,H6,H8:H10,H12:H14,)</f>
        <v>8000449</v>
      </c>
      <c r="I16" s="637">
        <f>SUM(I3,I6,I8:I10,I12:I14,)</f>
        <v>625167</v>
      </c>
      <c r="J16" s="637">
        <f>SUM(J3,J6,J8:J10,J12:J14,)</f>
        <v>356370</v>
      </c>
      <c r="K16" s="1057">
        <f>(H16+I16)-J16</f>
        <v>8269246</v>
      </c>
      <c r="L16" s="1057">
        <f>F16-K16</f>
        <v>15197987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625167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8"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D90" sqref="D9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2009</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5736753</v>
      </c>
      <c r="G8" s="355"/>
    </row>
    <row r="9" spans="1:7" ht="12" customHeight="1" x14ac:dyDescent="0.2">
      <c r="A9" s="357" t="s">
        <v>527</v>
      </c>
      <c r="B9" s="934" t="s">
        <v>1801</v>
      </c>
      <c r="C9" s="356"/>
      <c r="D9" s="357" t="s">
        <v>579</v>
      </c>
      <c r="E9" s="575"/>
      <c r="F9" s="936">
        <f>'Expenditures 15-22'!K150</f>
        <v>999156</v>
      </c>
      <c r="G9" s="937"/>
    </row>
    <row r="10" spans="1:7" ht="12" customHeight="1" x14ac:dyDescent="0.2">
      <c r="A10" s="357" t="s">
        <v>577</v>
      </c>
      <c r="B10" s="934" t="s">
        <v>1802</v>
      </c>
      <c r="C10" s="356"/>
      <c r="D10" s="357" t="s">
        <v>579</v>
      </c>
      <c r="E10" s="575"/>
      <c r="F10" s="936">
        <f>'Expenditures 15-22'!K168</f>
        <v>603074</v>
      </c>
      <c r="G10" s="937"/>
    </row>
    <row r="11" spans="1:7" ht="12" customHeight="1" x14ac:dyDescent="0.2">
      <c r="A11" s="357" t="s">
        <v>528</v>
      </c>
      <c r="B11" s="934" t="s">
        <v>1803</v>
      </c>
      <c r="C11" s="356"/>
      <c r="D11" s="357" t="s">
        <v>579</v>
      </c>
      <c r="E11" s="575"/>
      <c r="F11" s="936">
        <f>'Expenditures 15-22'!K204</f>
        <v>575734</v>
      </c>
      <c r="G11" s="937"/>
    </row>
    <row r="12" spans="1:7" ht="12" customHeight="1" x14ac:dyDescent="0.2">
      <c r="A12" s="357" t="s">
        <v>529</v>
      </c>
      <c r="B12" s="934" t="s">
        <v>1804</v>
      </c>
      <c r="C12" s="356"/>
      <c r="D12" s="357" t="s">
        <v>579</v>
      </c>
      <c r="E12" s="575"/>
      <c r="F12" s="936">
        <f>'Expenditures 15-22'!K288</f>
        <v>340013</v>
      </c>
      <c r="G12" s="937"/>
    </row>
    <row r="13" spans="1:7" ht="12" customHeight="1" x14ac:dyDescent="0.2">
      <c r="A13" s="357" t="s">
        <v>112</v>
      </c>
      <c r="B13" s="934" t="s">
        <v>1805</v>
      </c>
      <c r="C13" s="356"/>
      <c r="D13" s="357" t="s">
        <v>579</v>
      </c>
      <c r="E13" s="575"/>
      <c r="F13" s="936">
        <f>'Expenditures 15-22'!K331</f>
        <v>482766</v>
      </c>
      <c r="G13" s="938"/>
    </row>
    <row r="14" spans="1:7" ht="12" customHeight="1" thickBot="1" x14ac:dyDescent="0.25">
      <c r="A14" s="939"/>
      <c r="B14" s="576"/>
      <c r="C14" s="577"/>
      <c r="D14" s="994" t="s">
        <v>579</v>
      </c>
      <c r="E14" s="588" t="s">
        <v>1111</v>
      </c>
      <c r="F14" s="940">
        <f>SUM(F8:F13)</f>
        <v>8737496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33479</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9562</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53367</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43721</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60711</v>
      </c>
      <c r="G53" s="355"/>
    </row>
    <row r="54" spans="1:7" ht="12" customHeight="1" x14ac:dyDescent="0.2">
      <c r="A54" s="357" t="s">
        <v>526</v>
      </c>
      <c r="B54" s="357" t="s">
        <v>1813</v>
      </c>
      <c r="C54" s="955" t="s">
        <v>1137</v>
      </c>
      <c r="D54" s="951" t="s">
        <v>1277</v>
      </c>
      <c r="E54" s="575"/>
      <c r="F54" s="1098">
        <f>'Expenditures 15-22'!G114</f>
        <v>52507</v>
      </c>
      <c r="G54" s="355"/>
    </row>
    <row r="55" spans="1:7" ht="12" customHeight="1" x14ac:dyDescent="0.2">
      <c r="A55" s="357" t="s">
        <v>526</v>
      </c>
      <c r="B55" s="357" t="s">
        <v>1814</v>
      </c>
      <c r="C55" s="955" t="s">
        <v>1137</v>
      </c>
      <c r="D55" s="951" t="s">
        <v>327</v>
      </c>
      <c r="E55" s="575"/>
      <c r="F55" s="1098">
        <f>'Expenditures 15-22'!I114</f>
        <v>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83046</v>
      </c>
      <c r="G58" s="355"/>
    </row>
    <row r="59" spans="1:7" ht="12" customHeight="1" x14ac:dyDescent="0.2">
      <c r="A59" s="961" t="s">
        <v>527</v>
      </c>
      <c r="B59" s="67" t="s">
        <v>1818</v>
      </c>
      <c r="C59" s="1041" t="s">
        <v>1137</v>
      </c>
      <c r="D59" s="67" t="s">
        <v>327</v>
      </c>
      <c r="F59" s="1101">
        <f>'Expenditures 15-22'!I150</f>
        <v>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550175</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19435</v>
      </c>
      <c r="G64" s="355"/>
    </row>
    <row r="65" spans="1:8" ht="12" customHeight="1" x14ac:dyDescent="0.2">
      <c r="A65" s="357" t="s">
        <v>528</v>
      </c>
      <c r="B65" s="357" t="s">
        <v>1824</v>
      </c>
      <c r="C65" s="952" t="s">
        <v>1137</v>
      </c>
      <c r="D65" s="951" t="s">
        <v>1277</v>
      </c>
      <c r="E65" s="575"/>
      <c r="F65" s="1098">
        <f>'Expenditures 15-22'!G204</f>
        <v>7036</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0</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2463</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1830</v>
      </c>
      <c r="C72" s="952">
        <f>'Expenditures 15-22'!B274</f>
        <v>3000</v>
      </c>
      <c r="D72" s="942" t="s">
        <v>516</v>
      </c>
      <c r="E72" s="575"/>
      <c r="F72" s="1098">
        <f>'Expenditures 15-22'!K274</f>
        <v>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915502</v>
      </c>
      <c r="G75" s="355"/>
    </row>
    <row r="76" spans="1:8" s="961" customFormat="1" ht="12" customHeight="1" thickTop="1" thickBot="1" x14ac:dyDescent="0.25">
      <c r="A76" s="581"/>
      <c r="B76" s="579"/>
      <c r="C76" s="580"/>
      <c r="D76" s="960" t="s">
        <v>1788</v>
      </c>
      <c r="E76" s="591"/>
      <c r="F76" s="1104">
        <f>(F14-F75)</f>
        <v>7821994</v>
      </c>
      <c r="G76" s="357"/>
    </row>
    <row r="77" spans="1:8" s="961" customFormat="1" ht="12" customHeight="1" thickTop="1" x14ac:dyDescent="0.2">
      <c r="A77" s="582"/>
      <c r="B77" s="579"/>
      <c r="C77" s="580"/>
      <c r="D77" s="960" t="s">
        <v>2023</v>
      </c>
      <c r="E77" s="591"/>
      <c r="F77" s="1566">
        <v>826.16</v>
      </c>
      <c r="G77" s="358"/>
      <c r="H77" s="357"/>
    </row>
    <row r="78" spans="1:8" s="961" customFormat="1" ht="12" customHeight="1" thickBot="1" x14ac:dyDescent="0.25">
      <c r="A78" s="583"/>
      <c r="B78" s="579"/>
      <c r="C78" s="580"/>
      <c r="D78" s="960" t="s">
        <v>1854</v>
      </c>
      <c r="E78" s="591" t="s">
        <v>1111</v>
      </c>
      <c r="F78" s="1105">
        <f>IF(F77&gt;0,F76/F77," Complete Line 77")</f>
        <v>9467.8924179335718</v>
      </c>
      <c r="G78" s="357"/>
    </row>
    <row r="79" spans="1:8" s="961" customFormat="1" ht="12" thickTop="1" x14ac:dyDescent="0.2">
      <c r="A79" s="382"/>
      <c r="B79" s="357"/>
      <c r="C79" s="356"/>
      <c r="D79" s="578"/>
      <c r="E79" s="575"/>
      <c r="F79" s="962"/>
      <c r="G79" s="357"/>
    </row>
    <row r="80" spans="1:8" s="961" customFormat="1" ht="12" thickBot="1" x14ac:dyDescent="0.25">
      <c r="A80" s="2392" t="s">
        <v>1292</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65977</v>
      </c>
      <c r="G93" s="969"/>
    </row>
    <row r="94" spans="1:7" ht="12" customHeight="1" x14ac:dyDescent="0.2">
      <c r="A94" s="970" t="s">
        <v>146</v>
      </c>
      <c r="B94" s="970" t="s">
        <v>182</v>
      </c>
      <c r="C94" s="967">
        <v>1700</v>
      </c>
      <c r="D94" s="976" t="str">
        <f>'Revenues 9-14'!A82</f>
        <v>Total District/School Activity Income</v>
      </c>
      <c r="E94" s="383"/>
      <c r="F94" s="1063">
        <f>SUM('Revenues 9-14'!C82,'Revenues 9-14'!D82)</f>
        <v>52126</v>
      </c>
      <c r="G94" s="969"/>
    </row>
    <row r="95" spans="1:7" ht="12" customHeight="1" x14ac:dyDescent="0.2">
      <c r="A95" s="970" t="s">
        <v>526</v>
      </c>
      <c r="B95" s="970" t="s">
        <v>183</v>
      </c>
      <c r="C95" s="967">
        <f>'Revenues 9-14'!B84</f>
        <v>1811</v>
      </c>
      <c r="D95" s="968" t="str">
        <f>'Revenues 9-14'!A84</f>
        <v>Rentals - Regular Textbooks</v>
      </c>
      <c r="E95" s="383"/>
      <c r="F95" s="1063">
        <f>'Revenues 9-14'!C84</f>
        <v>19722</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1819</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65630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235655</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2116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10293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235164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372958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223092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69014</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250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57555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27356</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74355</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1513082</v>
      </c>
    </row>
    <row r="176" spans="1:7" ht="12" customHeight="1" x14ac:dyDescent="0.2">
      <c r="A176" s="584"/>
      <c r="B176" s="585"/>
      <c r="C176" s="586"/>
      <c r="D176" s="992" t="s">
        <v>1851</v>
      </c>
      <c r="E176" s="1046"/>
      <c r="F176" s="1108">
        <f>'PCTC-OEPP 28-29'!F76-F175</f>
        <v>6308912</v>
      </c>
    </row>
    <row r="177" spans="1:7" ht="12" customHeight="1" x14ac:dyDescent="0.2">
      <c r="A177" s="584"/>
      <c r="B177" s="585"/>
      <c r="C177" s="586"/>
      <c r="D177" s="992" t="s">
        <v>2007</v>
      </c>
      <c r="E177" s="1046"/>
      <c r="F177" s="1108">
        <f>'Cap Outlay Deprec 27'!I18</f>
        <v>625167</v>
      </c>
    </row>
    <row r="178" spans="1:7" ht="12" customHeight="1" x14ac:dyDescent="0.2">
      <c r="A178" s="584"/>
      <c r="B178" s="585"/>
      <c r="C178" s="586"/>
      <c r="D178" s="992" t="s">
        <v>1853</v>
      </c>
      <c r="E178" s="1046"/>
      <c r="F178" s="1108">
        <f>F176+F177</f>
        <v>6934079</v>
      </c>
    </row>
    <row r="179" spans="1:7" ht="12" customHeight="1" x14ac:dyDescent="0.2">
      <c r="A179" s="584"/>
      <c r="B179" s="587"/>
      <c r="C179" s="586"/>
      <c r="D179" s="992" t="s">
        <v>2008</v>
      </c>
      <c r="E179" s="1046"/>
      <c r="F179" s="1109">
        <f>'PCTC-OEPP 28-29'!F77</f>
        <v>826.16</v>
      </c>
      <c r="G179" s="68"/>
    </row>
    <row r="180" spans="1:7" ht="12" customHeight="1" thickBot="1" x14ac:dyDescent="0.25">
      <c r="A180" s="584"/>
      <c r="B180" s="587"/>
      <c r="C180" s="586"/>
      <c r="D180" s="992" t="s">
        <v>1929</v>
      </c>
      <c r="E180" s="1046" t="s">
        <v>1930</v>
      </c>
      <c r="F180" s="1110">
        <f>F178/F179</f>
        <v>8393.1429747264447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236670</v>
      </c>
      <c r="F10" s="856"/>
      <c r="G10" s="1111"/>
      <c r="H10" s="215"/>
      <c r="I10" s="215"/>
    </row>
    <row r="11" spans="1:9" s="2" customFormat="1" ht="22.5" customHeight="1" x14ac:dyDescent="0.2">
      <c r="A11" s="2408" t="s">
        <v>2084</v>
      </c>
      <c r="B11" s="2409"/>
      <c r="C11" s="2409"/>
      <c r="D11" s="2410"/>
      <c r="E11" s="1995">
        <v>42963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4226026</v>
      </c>
      <c r="F19" s="763"/>
      <c r="G19" s="765">
        <f>'Expenditures 15-22'!K33-SUM('Expenditures 15-22'!G33,'Expenditures 15-22'!I33)+'Expenditures 15-22'!D223</f>
        <v>4226026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311095</v>
      </c>
      <c r="F21" s="763"/>
      <c r="G21" s="765">
        <f>'Expenditures 15-22'!K42-SUM('Expenditures 15-22'!G42,'Expenditures 15-22'!I42)+'Expenditures 15-22'!K120-SUM('Expenditures 15-22'!G120,'Expenditures 15-22'!I120)+'Expenditures 15-22'!K174-SUM('Expenditures 15-22'!G174,'Expenditures 15-22'!I174)+'Expenditures 15-22'!D232</f>
        <v>311095</v>
      </c>
      <c r="H21" s="285"/>
      <c r="I21" s="215"/>
    </row>
    <row r="22" spans="1:9" s="2" customFormat="1" ht="12" customHeight="1" x14ac:dyDescent="0.2">
      <c r="A22" s="762" t="s">
        <v>643</v>
      </c>
      <c r="B22" s="758"/>
      <c r="C22" s="757">
        <v>2200</v>
      </c>
      <c r="D22" s="763"/>
      <c r="E22" s="764">
        <f>'Expenditures 15-22'!K47-SUM('Expenditures 15-22'!G47,'Expenditures 15-22'!I47)+'Expenditures 15-22'!D237</f>
        <v>235227</v>
      </c>
      <c r="F22" s="763"/>
      <c r="G22" s="765">
        <f>'Expenditures 15-22'!K47-SUM('Expenditures 15-22'!G47,'Expenditures 15-22'!I47)+'Expenditures 15-22'!D237</f>
        <v>235227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664963</v>
      </c>
      <c r="F23" s="763"/>
      <c r="G23" s="764">
        <f>'Expenditures 15-22'!K53-SUM('Expenditures 15-22'!G53,'Expenditures 15-22'!I53)+'Expenditures 15-22'!D251+'Expenditures 15-22'!K323-SUM('Expenditures 15-22'!G323,'Expenditures 15-22'!I323)</f>
        <v>664963</v>
      </c>
      <c r="H23" s="285"/>
      <c r="I23" s="215"/>
    </row>
    <row r="24" spans="1:9" s="2" customFormat="1" ht="12" customHeight="1" x14ac:dyDescent="0.2">
      <c r="A24" s="762" t="s">
        <v>645</v>
      </c>
      <c r="B24" s="758"/>
      <c r="C24" s="757">
        <v>2400</v>
      </c>
      <c r="D24" s="763"/>
      <c r="E24" s="764">
        <f>'Expenditures 15-22'!K57-SUM('Expenditures 15-22'!G57,'Expenditures 15-22'!I57)+'Expenditures 15-22'!D255</f>
        <v>410382</v>
      </c>
      <c r="F24" s="763"/>
      <c r="G24" s="765">
        <f>'Expenditures 15-22'!K57-SUM('Expenditures 15-22'!G57,'Expenditures 15-22'!I57)+'Expenditures 15-22'!D255</f>
        <v>410382</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94067</v>
      </c>
      <c r="E27" s="764">
        <f>E8</f>
        <v>0</v>
      </c>
      <c r="F27" s="764">
        <f>'Expenditures 15-22'!K60-SUM('Expenditures 15-22'!G60,'Expenditures 15-22'!I60)+'Expenditures 15-22'!D258-E8</f>
        <v>94067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969876</v>
      </c>
      <c r="F28" s="767">
        <f>'Expenditures 15-22'!K61-SUM('Expenditures 15-22'!G61,'Expenditures 15-22'!I61)+'Expenditures 15-22'!K124-SUM('Expenditures 15-22'!G124,'Expenditures 15-22'!I124)+'Expenditures 15-22'!D260-E9</f>
        <v>969876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597293</v>
      </c>
      <c r="F29" s="763"/>
      <c r="G29" s="765">
        <f>'Expenditures 15-22'!K62-SUM('Expenditures 15-22'!G62,'Expenditures 15-22'!I62)+'Expenditures 15-22'!K125-SUM('Expenditures 15-22'!G125,'Expenditures 15-22'!I125)+'Expenditures 15-22'!K176-SUM('Expenditures 15-22'!G176,'Expenditures 15-22'!I176)+'Expenditures 15-22'!D261</f>
        <v>597293</v>
      </c>
      <c r="H29" s="391"/>
    </row>
    <row r="30" spans="1:9" ht="12" customHeight="1" x14ac:dyDescent="0.2">
      <c r="A30" s="762" t="s">
        <v>106</v>
      </c>
      <c r="B30" s="760"/>
      <c r="C30" s="757">
        <v>2560</v>
      </c>
      <c r="D30" s="763"/>
      <c r="E30" s="764">
        <f>'Expenditures 15-22'!K63-SUM('Expenditures 15-22'!G63,'Expenditures 15-22'!I63)+'Expenditures 15-22'!D262-E10</f>
        <v>162880</v>
      </c>
      <c r="F30" s="763"/>
      <c r="G30" s="764">
        <f>'Expenditures 15-22'!K63-SUM('Expenditures 15-22'!G63,'Expenditures 15-22'!I63)+'Expenditures 15-22'!D262-E10</f>
        <v>162880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217</v>
      </c>
      <c r="F38" s="763"/>
      <c r="G38" s="764">
        <f>'Expenditures 15-22'!K73-SUM('Expenditures 15-22'!G73,'Expenditures 15-22'!I73)+'Expenditures 15-22'!K128-SUM('Expenditures 15-22'!G128,'Expenditures 15-22'!I128)+'Expenditures 15-22'!K177-SUM('Expenditures 15-22'!G177,'Expenditures 15-22'!I177)+'Expenditures 15-22'!D272</f>
        <v>217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94067</v>
      </c>
      <c r="E40" s="767">
        <f>SUM(E19:E39)</f>
        <v>7577959</v>
      </c>
      <c r="F40" s="767">
        <f>SUM(F19:F39)</f>
        <v>1063943</v>
      </c>
      <c r="G40" s="767">
        <f>SUM(G19:G39)</f>
        <v>6608083</v>
      </c>
    </row>
    <row r="41" spans="1:7" x14ac:dyDescent="0.2">
      <c r="A41" s="285"/>
      <c r="B41" s="215"/>
      <c r="C41" s="286"/>
      <c r="D41" s="2406" t="s">
        <v>601</v>
      </c>
      <c r="E41" s="2407"/>
      <c r="F41" s="771" t="s">
        <v>602</v>
      </c>
      <c r="G41" s="778"/>
    </row>
    <row r="42" spans="1:7" ht="12" customHeight="1" x14ac:dyDescent="0.2">
      <c r="A42" s="285"/>
      <c r="B42" s="215"/>
      <c r="C42" s="286"/>
      <c r="D42" s="772" t="s">
        <v>550</v>
      </c>
      <c r="E42" s="768">
        <f>D40</f>
        <v>94067</v>
      </c>
      <c r="F42" s="772" t="s">
        <v>552</v>
      </c>
      <c r="G42" s="768">
        <f>F40</f>
        <v>1063943</v>
      </c>
    </row>
    <row r="43" spans="1:7" ht="12" customHeight="1" x14ac:dyDescent="0.2">
      <c r="A43" s="285"/>
      <c r="B43" s="215"/>
      <c r="C43" s="286"/>
      <c r="D43" s="772" t="s">
        <v>551</v>
      </c>
      <c r="E43" s="768">
        <f>E40</f>
        <v>7577959</v>
      </c>
      <c r="F43" s="772" t="s">
        <v>551</v>
      </c>
      <c r="G43" s="768">
        <f>G40</f>
        <v>6608083</v>
      </c>
    </row>
    <row r="44" spans="1:7" ht="12" customHeight="1" x14ac:dyDescent="0.2">
      <c r="A44" s="285"/>
      <c r="B44" s="215"/>
      <c r="C44" s="215"/>
      <c r="D44" s="782" t="s">
        <v>1164</v>
      </c>
      <c r="E44" s="783">
        <f>(E42/E43)</f>
        <v>1.241323686232665E-2</v>
      </c>
      <c r="F44" s="782" t="s">
        <v>1164</v>
      </c>
      <c r="G44" s="783">
        <f>(G42/G43)</f>
        <v>0.16100630091964643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5" t="s">
        <v>1931</v>
      </c>
      <c r="B5" s="2416"/>
      <c r="C5" s="2416"/>
      <c r="D5" s="2416"/>
      <c r="E5" s="2416"/>
    </row>
    <row r="6" spans="1:7" ht="12" customHeight="1" x14ac:dyDescent="0.25">
      <c r="A6" s="1924"/>
      <c r="B6" s="2417" t="str">
        <f>COVER!A17</f>
        <v>Casey-Westfield CUSD C-4</v>
      </c>
      <c r="C6" s="2417"/>
      <c r="D6" s="2417"/>
      <c r="E6" s="1925"/>
    </row>
    <row r="7" spans="1:7" ht="11.25" customHeight="1" x14ac:dyDescent="0.25">
      <c r="A7" s="1924"/>
      <c r="B7" s="2418" t="str">
        <f>COVER!A13</f>
        <v>11012004C26</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2118</v>
      </c>
      <c r="C13" s="1935" t="s">
        <v>2118</v>
      </c>
      <c r="D13" s="1938"/>
      <c r="E13" s="1937" t="s">
        <v>2119</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t="s">
        <v>2118</v>
      </c>
      <c r="C24" s="1935" t="s">
        <v>2118</v>
      </c>
      <c r="D24" s="1938"/>
      <c r="E24" s="1937" t="s">
        <v>2120</v>
      </c>
    </row>
    <row r="25" spans="1:11" ht="12" customHeight="1" x14ac:dyDescent="0.2">
      <c r="A25" s="1934" t="s">
        <v>1917</v>
      </c>
      <c r="B25" s="1935"/>
      <c r="C25" s="1935"/>
      <c r="D25" s="1938"/>
      <c r="E25" s="1937"/>
    </row>
    <row r="26" spans="1:11" ht="12" customHeight="1" x14ac:dyDescent="0.2">
      <c r="A26" s="1934" t="s">
        <v>1918</v>
      </c>
      <c r="B26" s="1935" t="s">
        <v>2118</v>
      </c>
      <c r="C26" s="1935" t="s">
        <v>2118</v>
      </c>
      <c r="D26" s="1938"/>
      <c r="E26" s="1937" t="s">
        <v>2121</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7" t="str">
        <f>COVER!A17</f>
        <v>Casey-Westfield CUSD C-4</v>
      </c>
      <c r="J6" s="2438"/>
    </row>
    <row r="7" spans="1:10" x14ac:dyDescent="0.2">
      <c r="A7" s="2439" t="s">
        <v>1014</v>
      </c>
      <c r="B7" s="2440"/>
      <c r="C7" s="2440"/>
      <c r="D7" s="2440"/>
      <c r="E7" s="2441"/>
      <c r="F7" s="1605"/>
      <c r="G7" s="1594"/>
      <c r="H7" s="1604" t="s">
        <v>430</v>
      </c>
      <c r="I7" s="2442" t="str">
        <f>COVER!A13</f>
        <v>11012004C26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3" t="s">
        <v>559</v>
      </c>
      <c r="B11" s="2444"/>
      <c r="C11" s="244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119475</v>
      </c>
      <c r="F12" s="1633"/>
      <c r="G12" s="1632">
        <f t="shared" ref="G12:G18" si="0">SUM(E12:F12)</f>
        <v>119475</v>
      </c>
      <c r="H12" s="1634">
        <v>123243</v>
      </c>
      <c r="I12" s="1633"/>
      <c r="J12" s="1632">
        <f t="shared" ref="J12:J18" si="1">SUM(H12:I12)</f>
        <v>123243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119475</v>
      </c>
      <c r="F19" s="1640">
        <f t="shared" si="2"/>
        <v>0</v>
      </c>
      <c r="G19" s="1640">
        <f t="shared" si="2"/>
        <v>119475</v>
      </c>
      <c r="H19" s="1640">
        <f t="shared" si="2"/>
        <v>123243</v>
      </c>
      <c r="I19" s="1640">
        <f t="shared" si="2"/>
        <v>0</v>
      </c>
      <c r="J19" s="1640">
        <f t="shared" si="2"/>
        <v>123243</v>
      </c>
    </row>
    <row r="20" spans="1:10" ht="25.5" customHeight="1" thickTop="1" x14ac:dyDescent="0.2">
      <c r="A20" s="1628">
        <v>9</v>
      </c>
      <c r="B20" s="2449" t="s">
        <v>2015</v>
      </c>
      <c r="C20" s="2447"/>
      <c r="D20" s="2448"/>
      <c r="E20" s="1641"/>
      <c r="F20" s="1641"/>
      <c r="G20" s="1641"/>
      <c r="H20" s="1641"/>
      <c r="I20" s="1641"/>
      <c r="J20" s="1642">
        <f>IF(AND(G19&gt;0,J19&gt;0),(((J19-G19)/G19)),"Enter Budget Data")</f>
        <v>3.1537978656622723E-2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1198</v>
      </c>
      <c r="D27" s="1907"/>
      <c r="E27" s="1908"/>
      <c r="F27" s="2450" t="s">
        <v>1890</v>
      </c>
      <c r="G27" s="2450"/>
    </row>
    <row r="28" spans="1:10" ht="28.5" customHeight="1" x14ac:dyDescent="0.2">
      <c r="B28" s="1643"/>
      <c r="C28" s="2452" t="s">
        <v>2094</v>
      </c>
      <c r="D28" s="2452"/>
      <c r="E28" s="1910"/>
      <c r="F28" s="2452" t="s">
        <v>2095</v>
      </c>
      <c r="G28" s="2452"/>
    </row>
    <row r="29" spans="1:10" x14ac:dyDescent="0.2">
      <c r="B29" s="1643"/>
      <c r="C29" s="1904" t="s">
        <v>2022</v>
      </c>
      <c r="E29" s="1909"/>
      <c r="F29" s="2451" t="s">
        <v>1891</v>
      </c>
      <c r="G29" s="245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2087</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1027</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19" sqref="A19"/>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2164</v>
      </c>
    </row>
    <row r="6" spans="1:2" x14ac:dyDescent="0.2">
      <c r="A6" s="385">
        <v>2</v>
      </c>
      <c r="B6" t="s">
        <v>2165</v>
      </c>
    </row>
    <row r="7" spans="1:2" x14ac:dyDescent="0.2">
      <c r="A7" s="385">
        <v>3</v>
      </c>
      <c r="B7" t="s">
        <v>2166</v>
      </c>
    </row>
    <row r="8" spans="1:2" x14ac:dyDescent="0.2">
      <c r="A8" s="385">
        <v>4</v>
      </c>
      <c r="B8" s="12" t="s">
        <v>2167</v>
      </c>
    </row>
    <row r="9" spans="1:2" x14ac:dyDescent="0.2">
      <c r="A9" s="386">
        <v>5</v>
      </c>
      <c r="B9" s="12" t="s">
        <v>2159</v>
      </c>
    </row>
    <row r="10" spans="1:2" x14ac:dyDescent="0.2">
      <c r="A10" s="386">
        <v>6</v>
      </c>
      <c r="B10" s="12" t="s">
        <v>2160</v>
      </c>
    </row>
    <row r="11" spans="1:2" x14ac:dyDescent="0.2">
      <c r="A11" s="386">
        <v>7</v>
      </c>
      <c r="B11" s="12" t="s">
        <v>2161</v>
      </c>
    </row>
    <row r="12" spans="1:2" x14ac:dyDescent="0.2">
      <c r="A12" s="386">
        <v>8</v>
      </c>
      <c r="B12" s="12" t="s">
        <v>2162</v>
      </c>
    </row>
    <row r="13" spans="1:2" x14ac:dyDescent="0.2">
      <c r="A13" s="386">
        <v>9</v>
      </c>
      <c r="B13" s="12" t="s">
        <v>2163</v>
      </c>
    </row>
    <row r="14" spans="1:2" x14ac:dyDescent="0.2">
      <c r="A14" s="386">
        <v>10</v>
      </c>
      <c r="B14" s="12" t="s">
        <v>2154</v>
      </c>
    </row>
    <row r="15" spans="1:2" x14ac:dyDescent="0.2">
      <c r="A15" s="386">
        <v>11</v>
      </c>
      <c r="B15" s="12" t="s">
        <v>2155</v>
      </c>
    </row>
    <row r="16" spans="1:2" x14ac:dyDescent="0.2">
      <c r="A16" s="386">
        <v>12</v>
      </c>
      <c r="B16" s="12" t="s">
        <v>2156</v>
      </c>
    </row>
    <row r="17" spans="1:2" x14ac:dyDescent="0.2">
      <c r="A17" s="386">
        <v>13</v>
      </c>
      <c r="B17" s="12" t="s">
        <v>2157</v>
      </c>
    </row>
    <row r="18" spans="1:2" x14ac:dyDescent="0.2">
      <c r="A18" s="386">
        <v>14</v>
      </c>
      <c r="B18" s="12" t="s">
        <v>2168</v>
      </c>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Casey-Westfield CUSD C-4</v>
      </c>
    </row>
    <row r="64" spans="1:2" x14ac:dyDescent="0.2">
      <c r="B64" s="393" t="str">
        <f>COVER!A13</f>
        <v>11012004C26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4" sqref="A2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4</xdr:col>
                <xdr:colOff>0</xdr:colOff>
                <xdr:row>1</xdr:row>
                <xdr:rowOff>0</xdr:rowOff>
              </from>
              <to>
                <xdr:col>5</xdr:col>
                <xdr:colOff>304800</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6</xdr:col>
                <xdr:colOff>0</xdr:colOff>
                <xdr:row>1</xdr:row>
                <xdr:rowOff>0</xdr:rowOff>
              </from>
              <to>
                <xdr:col>7</xdr:col>
                <xdr:colOff>304800</xdr:colOff>
                <xdr:row>5</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1762125</xdr:colOff>
                <xdr:row>1</xdr:row>
                <xdr:rowOff>0</xdr:rowOff>
              </from>
              <to>
                <xdr:col>0</xdr:col>
                <xdr:colOff>2676525</xdr:colOff>
                <xdr:row>5</xdr:row>
                <xdr:rowOff>38100</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1873</v>
      </c>
      <c r="B1" s="2456"/>
      <c r="C1" s="2456"/>
      <c r="D1" s="2456"/>
      <c r="E1" s="2456"/>
      <c r="F1" s="2457"/>
    </row>
    <row r="2" spans="1:8" ht="39.75" customHeight="1" x14ac:dyDescent="0.2">
      <c r="A2" s="2465" t="s">
        <v>2016</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1872</v>
      </c>
      <c r="B4" s="2472"/>
      <c r="C4" s="2472"/>
      <c r="D4" s="2472"/>
      <c r="E4" s="2472"/>
      <c r="F4" s="2473"/>
    </row>
    <row r="5" spans="1:8" ht="42" customHeight="1" x14ac:dyDescent="0.2">
      <c r="A5" s="1835" t="s">
        <v>559</v>
      </c>
      <c r="B5" s="1573" t="s">
        <v>1875</v>
      </c>
      <c r="C5" s="1573" t="s">
        <v>1876</v>
      </c>
      <c r="D5" s="1573" t="s">
        <v>1874</v>
      </c>
      <c r="E5" s="1573" t="s">
        <v>1877</v>
      </c>
      <c r="F5" s="1573" t="s">
        <v>1633</v>
      </c>
    </row>
    <row r="6" spans="1:8" s="1576" customFormat="1" ht="14.25" customHeight="1" x14ac:dyDescent="0.2">
      <c r="A6" s="1574" t="s">
        <v>1634</v>
      </c>
      <c r="B6" s="1575">
        <f>'Acct Summary 7-8'!C8</f>
        <v>5652624</v>
      </c>
      <c r="C6" s="1575">
        <f>'Acct Summary 7-8'!D8</f>
        <v>951237</v>
      </c>
      <c r="D6" s="1575">
        <f>'Acct Summary 7-8'!F8</f>
        <v>575296</v>
      </c>
      <c r="E6" s="1575">
        <f>'Acct Summary 7-8'!I8</f>
        <v>41728</v>
      </c>
      <c r="F6" s="1575">
        <f>SUM(B6:E6)</f>
        <v>7220885</v>
      </c>
    </row>
    <row r="7" spans="1:8" s="1576" customFormat="1" ht="14.25" customHeight="1" thickBot="1" x14ac:dyDescent="0.25">
      <c r="A7" s="1574" t="s">
        <v>1635</v>
      </c>
      <c r="B7" s="1577">
        <f>'Acct Summary 7-8'!C17</f>
        <v>5736753</v>
      </c>
      <c r="C7" s="1577">
        <f>'Acct Summary 7-8'!D17</f>
        <v>999156</v>
      </c>
      <c r="D7" s="1577">
        <f>'Acct Summary 7-8'!F17</f>
        <v>575734</v>
      </c>
      <c r="E7" s="1836"/>
      <c r="F7" s="1575">
        <f>SUM(B7:E7)</f>
        <v>7311643</v>
      </c>
    </row>
    <row r="8" spans="1:8" s="1576" customFormat="1" ht="14.25" thickTop="1" thickBot="1" x14ac:dyDescent="0.25">
      <c r="A8" s="1578" t="s">
        <v>1636</v>
      </c>
      <c r="B8" s="1579">
        <f>(B6-B7)</f>
        <v>-84129</v>
      </c>
      <c r="C8" s="1579">
        <f>(C6-C7)</f>
        <v>-47919</v>
      </c>
      <c r="D8" s="1579">
        <f>(D6-D7)</f>
        <v>-438</v>
      </c>
      <c r="E8" s="1577">
        <f>(E6-E7)</f>
        <v>41728</v>
      </c>
      <c r="F8" s="1580">
        <f>SUM(F6-F7)</f>
        <v>-90758</v>
      </c>
    </row>
    <row r="9" spans="1:8" s="1576" customFormat="1" ht="14.25" thickTop="1" thickBot="1" x14ac:dyDescent="0.25">
      <c r="A9" s="1581" t="s">
        <v>2017</v>
      </c>
      <c r="B9" s="1582">
        <f>'Acct Summary 7-8'!C81</f>
        <v>868815</v>
      </c>
      <c r="C9" s="1582">
        <f>'Acct Summary 7-8'!D81</f>
        <v>136692</v>
      </c>
      <c r="D9" s="1582">
        <f>'Acct Summary 7-8'!F81</f>
        <v>111192</v>
      </c>
      <c r="E9" s="1582">
        <f>'Acct Summary 7-8'!I81</f>
        <v>657643</v>
      </c>
      <c r="F9" s="1661">
        <f>SUM(B9:E9)</f>
        <v>1774342</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1945</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8" sqref="C6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4"/>
      <c r="B8" s="2475"/>
      <c r="C8" s="2475"/>
      <c r="D8" s="247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9" t="s">
        <v>1885</v>
      </c>
      <c r="D11" s="2480"/>
    </row>
    <row r="12" spans="1:4" s="4" customFormat="1" ht="12.75" x14ac:dyDescent="0.2">
      <c r="A12" s="1893"/>
      <c r="B12" s="226"/>
      <c r="C12" s="1892" t="s">
        <v>1884</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2" t="s">
        <v>353</v>
      </c>
      <c r="D27" s="2483"/>
    </row>
    <row r="28" spans="1:4" ht="12.75" x14ac:dyDescent="0.2">
      <c r="A28" s="229"/>
      <c r="B28" s="230">
        <v>2</v>
      </c>
      <c r="C28" s="2481" t="s">
        <v>1908</v>
      </c>
      <c r="D28" s="232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4" t="s">
        <v>615</v>
      </c>
      <c r="D49" s="248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7" t="s">
        <v>899</v>
      </c>
      <c r="D62" s="247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757</v>
      </c>
      <c r="D76" s="247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C55" sqref="C55"/>
    </sheetView>
  </sheetViews>
  <sheetFormatPr defaultColWidth="9.140625" defaultRowHeight="12.75" x14ac:dyDescent="0.2"/>
  <cols>
    <col min="1" max="1" width="7.85546875" style="1273" customWidth="1"/>
    <col min="2" max="2" width="3.710937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9" t="s">
        <v>2018</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8" t="str">
        <f>COVER!A17</f>
        <v>Casey-Westfield CUSD C-4</v>
      </c>
      <c r="B7" s="2499"/>
      <c r="C7" s="2499"/>
      <c r="D7" s="2511"/>
      <c r="E7" s="2512" t="str">
        <f>COVER!A13</f>
        <v>11012004C26</v>
      </c>
      <c r="F7" s="2513"/>
      <c r="G7" s="2514" t="str">
        <f>COVER!T23</f>
        <v>066-003998</v>
      </c>
      <c r="H7" s="2515"/>
      <c r="I7" s="2515"/>
      <c r="J7" s="2515"/>
      <c r="K7" s="2515"/>
      <c r="L7" s="2516"/>
    </row>
    <row r="8" spans="1:29" ht="13.5" customHeight="1" x14ac:dyDescent="0.2">
      <c r="A8" s="2007" t="s">
        <v>1900</v>
      </c>
      <c r="B8" s="1959"/>
      <c r="C8" s="1949"/>
      <c r="D8" s="1949"/>
      <c r="E8" s="1961"/>
      <c r="F8" s="1950"/>
      <c r="G8" s="2010" t="s">
        <v>1386</v>
      </c>
      <c r="H8" s="1279"/>
      <c r="I8" s="1279"/>
      <c r="J8" s="1279"/>
      <c r="K8" s="1279"/>
      <c r="L8" s="1951"/>
    </row>
    <row r="9" spans="1:29" ht="13.5" customHeight="1" x14ac:dyDescent="0.2">
      <c r="A9" s="2517"/>
      <c r="B9" s="2487"/>
      <c r="C9" s="2487"/>
      <c r="D9" s="2487"/>
      <c r="E9" s="2487"/>
      <c r="F9" s="2518"/>
      <c r="G9" s="2486" t="str">
        <f>COVER!T13</f>
        <v>Kemper CPA Group LLP</v>
      </c>
      <c r="H9" s="2505"/>
      <c r="I9" s="2505"/>
      <c r="J9" s="2505"/>
      <c r="K9" s="2505"/>
      <c r="L9" s="2519"/>
    </row>
    <row r="10" spans="1:29" ht="13.5" customHeight="1" x14ac:dyDescent="0.2">
      <c r="A10" s="2495" t="str">
        <f>COVER!A38</f>
        <v>Dee Scott</v>
      </c>
      <c r="B10" s="2496"/>
      <c r="C10" s="2496"/>
      <c r="D10" s="2496"/>
      <c r="E10" s="2496"/>
      <c r="F10" s="2497"/>
      <c r="G10" s="2486" t="str">
        <f>COVER!T17</f>
        <v>P.O. Box 694</v>
      </c>
      <c r="H10" s="2488"/>
      <c r="I10" s="2488"/>
      <c r="J10" s="2488"/>
      <c r="K10" s="2488"/>
      <c r="L10" s="2501"/>
    </row>
    <row r="11" spans="1:29" ht="13.5" customHeight="1" x14ac:dyDescent="0.2">
      <c r="A11" s="2007" t="s">
        <v>1902</v>
      </c>
      <c r="B11" s="1959"/>
      <c r="C11" s="1949"/>
      <c r="D11" s="1961"/>
      <c r="E11" s="1949"/>
      <c r="F11" s="1950"/>
      <c r="G11" s="2486" t="str">
        <f>COVER!T19</f>
        <v>Robinson</v>
      </c>
      <c r="H11" s="2488"/>
      <c r="I11" s="2488"/>
      <c r="J11" s="2002" t="str">
        <f>COVER!X19</f>
        <v>IL</v>
      </c>
      <c r="K11" s="2002">
        <f>COVER!Z19</f>
        <v>62454</v>
      </c>
      <c r="L11" s="2001"/>
    </row>
    <row r="12" spans="1:29" ht="13.5" customHeight="1" x14ac:dyDescent="0.2">
      <c r="A12" s="2502" t="s">
        <v>1901</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1903</v>
      </c>
      <c r="H13" s="1952"/>
      <c r="I13" s="2506" t="str">
        <f>COVER!T25</f>
        <v>bbradbury@kcpag.com</v>
      </c>
      <c r="J13" s="2507"/>
      <c r="K13" s="2507"/>
      <c r="L13" s="2508"/>
    </row>
    <row r="14" spans="1:29" ht="13.5" customHeight="1" x14ac:dyDescent="0.2">
      <c r="A14" s="2486" t="str">
        <f>COVER!A19</f>
        <v>502 E. Delaware</v>
      </c>
      <c r="B14" s="2487"/>
      <c r="C14" s="2487"/>
      <c r="D14" s="2487"/>
      <c r="E14" s="2000">
        <v>0</v>
      </c>
      <c r="F14" s="1293"/>
      <c r="G14" s="2012" t="s">
        <v>1385</v>
      </c>
      <c r="H14" s="1279"/>
      <c r="I14" s="1279"/>
      <c r="J14" s="1279"/>
      <c r="K14" s="1279"/>
      <c r="L14" s="1951"/>
    </row>
    <row r="15" spans="1:29" ht="13.5" customHeight="1" x14ac:dyDescent="0.2">
      <c r="A15" s="2486" t="str">
        <f>COVER!A21</f>
        <v xml:space="preserve">Casey  </v>
      </c>
      <c r="B15" s="2488"/>
      <c r="C15" s="2488"/>
      <c r="D15" s="1278"/>
      <c r="E15" s="1920"/>
      <c r="F15" s="1292"/>
      <c r="G15" s="1999" t="str">
        <f>COVER!T15</f>
        <v>Brian S. Bradbury</v>
      </c>
      <c r="H15" s="1279"/>
      <c r="I15" s="1279"/>
      <c r="J15" s="1279"/>
      <c r="K15" s="1279"/>
      <c r="L15" s="1951"/>
    </row>
    <row r="16" spans="1:29" ht="12.2" customHeight="1" x14ac:dyDescent="0.2">
      <c r="A16" s="1999"/>
      <c r="B16" s="1501"/>
      <c r="C16" s="2002">
        <f>COVER!A25</f>
        <v>62420</v>
      </c>
      <c r="D16" s="2002"/>
      <c r="E16" s="2002"/>
      <c r="F16" s="2003"/>
      <c r="G16" s="2489"/>
      <c r="H16" s="2490"/>
      <c r="I16" s="2490"/>
      <c r="J16" s="2490"/>
      <c r="K16" s="2490"/>
      <c r="L16" s="2491"/>
    </row>
    <row r="17" spans="1:13" ht="12.2" customHeight="1" x14ac:dyDescent="0.2">
      <c r="A17" s="2492"/>
      <c r="B17" s="2493"/>
      <c r="C17" s="2493"/>
      <c r="D17" s="2493"/>
      <c r="E17" s="2493"/>
      <c r="F17" s="2494"/>
      <c r="G17" s="2012" t="s">
        <v>1384</v>
      </c>
      <c r="H17" s="1279"/>
      <c r="I17" s="1279"/>
      <c r="J17" s="1279"/>
      <c r="K17" s="2013" t="s">
        <v>1383</v>
      </c>
      <c r="L17" s="1950"/>
      <c r="M17" s="1291"/>
    </row>
    <row r="18" spans="1:13" ht="12.2" customHeight="1" x14ac:dyDescent="0.2">
      <c r="A18" s="2495"/>
      <c r="B18" s="2496"/>
      <c r="C18" s="2496"/>
      <c r="D18" s="2496"/>
      <c r="E18" s="2496"/>
      <c r="F18" s="2497"/>
      <c r="G18" s="2498" t="str">
        <f>COVER!T21</f>
        <v>618-546-1502</v>
      </c>
      <c r="H18" s="2499"/>
      <c r="I18" s="2499"/>
      <c r="J18" s="2499"/>
      <c r="K18" s="2498" t="str">
        <f>COVER!X21</f>
        <v>618-544-2140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t="s">
        <v>2089</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2089</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2089</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2089</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2089</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2089</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2089</v>
      </c>
      <c r="C38" s="2014" t="s">
        <v>2032</v>
      </c>
      <c r="D38" s="1284"/>
      <c r="E38" s="1284"/>
    </row>
    <row r="39" spans="1:12" ht="9" customHeight="1" x14ac:dyDescent="0.2">
      <c r="B39" s="1283"/>
      <c r="C39" s="2015"/>
      <c r="D39" s="1282"/>
      <c r="E39" s="1282"/>
    </row>
    <row r="40" spans="1:12" s="1277" customFormat="1" ht="13.5" customHeight="1" x14ac:dyDescent="0.2">
      <c r="B40" s="1280" t="s">
        <v>2089</v>
      </c>
      <c r="C40" s="2014" t="s">
        <v>2033</v>
      </c>
      <c r="D40" s="1284"/>
      <c r="E40" s="1284"/>
    </row>
    <row r="41" spans="1:12" ht="9" customHeight="1" x14ac:dyDescent="0.2">
      <c r="A41" s="1286"/>
      <c r="B41" s="1283"/>
      <c r="C41" s="2015"/>
      <c r="D41" s="1282"/>
      <c r="E41" s="1282"/>
    </row>
    <row r="42" spans="1:12" s="1277" customFormat="1" ht="13.5" customHeight="1" x14ac:dyDescent="0.2">
      <c r="B42" s="1280" t="s">
        <v>2089</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6" t="s">
        <v>2035</v>
      </c>
      <c r="D46" s="1278"/>
      <c r="E46" s="1278"/>
      <c r="F46" s="1278"/>
      <c r="G46" s="1278"/>
      <c r="H46" s="1278"/>
    </row>
    <row r="47" spans="1:12" ht="9" customHeight="1" x14ac:dyDescent="0.2"/>
    <row r="48" spans="1:12" ht="12.2" customHeight="1" x14ac:dyDescent="0.2">
      <c r="B48" s="1673" t="s">
        <v>2122</v>
      </c>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4" zoomScaleNormal="100" workbookViewId="0">
      <selection activeCell="D72" sqref="D7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Casey-Westfield CUSD C-4</v>
      </c>
      <c r="B1" s="2521"/>
      <c r="C1" s="2521"/>
      <c r="D1" s="2521"/>
    </row>
    <row r="2" spans="1:11" s="2006" customFormat="1" ht="12.75" x14ac:dyDescent="0.2">
      <c r="A2" s="2522" t="str">
        <f>'Single Audit Cover'!E7</f>
        <v>11012004C26</v>
      </c>
      <c r="B2" s="2523"/>
      <c r="C2" s="2523"/>
      <c r="D2" s="2523"/>
    </row>
    <row r="3" spans="1:11" s="2006" customFormat="1" ht="12.75" x14ac:dyDescent="0.2">
      <c r="A3" s="2520" t="s">
        <v>1894</v>
      </c>
      <c r="B3" s="2521"/>
      <c r="C3" s="2521"/>
      <c r="D3" s="2521"/>
    </row>
    <row r="4" spans="1:11" s="2006" customFormat="1" ht="4.5" customHeight="1" x14ac:dyDescent="0.2">
      <c r="A4" s="2004"/>
      <c r="B4" s="1998"/>
      <c r="C4" s="1998"/>
      <c r="D4" s="1998"/>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2089</v>
      </c>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2089</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2089</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2089</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2089</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2089</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2089</v>
      </c>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2089</v>
      </c>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t="s">
        <v>2089</v>
      </c>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t="s">
        <v>2089</v>
      </c>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t="s">
        <v>2089</v>
      </c>
      <c r="C42" s="1301">
        <v>11</v>
      </c>
      <c r="D42" s="2019" t="s">
        <v>2044</v>
      </c>
      <c r="E42" s="1307"/>
    </row>
    <row r="43" spans="1:5" ht="3" customHeight="1" x14ac:dyDescent="0.2">
      <c r="A43" s="1300"/>
      <c r="B43" s="1320"/>
      <c r="C43" s="1319"/>
      <c r="D43" s="1306"/>
    </row>
    <row r="44" spans="1:5" x14ac:dyDescent="0.2">
      <c r="A44" s="1300"/>
      <c r="B44" s="1956" t="s">
        <v>2089</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2089</v>
      </c>
      <c r="C48" s="1304">
        <f>C44+1</f>
        <v>13</v>
      </c>
      <c r="D48" s="1303" t="s">
        <v>2045</v>
      </c>
    </row>
    <row r="49" spans="1:4" ht="3" customHeight="1" x14ac:dyDescent="0.2">
      <c r="A49" s="1300"/>
      <c r="B49" s="2018"/>
      <c r="C49" s="1304"/>
      <c r="D49" s="1303"/>
    </row>
    <row r="50" spans="1:4" x14ac:dyDescent="0.2">
      <c r="A50" s="1300"/>
      <c r="B50" s="1956" t="s">
        <v>2089</v>
      </c>
      <c r="C50" s="1304">
        <f>C48+1</f>
        <v>14</v>
      </c>
      <c r="D50" s="1303" t="s">
        <v>1424</v>
      </c>
    </row>
    <row r="51" spans="1:4" ht="3" customHeight="1" x14ac:dyDescent="0.2">
      <c r="A51" s="1300"/>
      <c r="B51" s="2018"/>
      <c r="C51" s="1304"/>
      <c r="D51" s="1303"/>
    </row>
    <row r="52" spans="1:4" x14ac:dyDescent="0.2">
      <c r="A52" s="1300"/>
      <c r="B52" s="1956" t="s">
        <v>2089</v>
      </c>
      <c r="C52" s="1304">
        <f>C50+1</f>
        <v>15</v>
      </c>
      <c r="D52" s="1303" t="s">
        <v>1423</v>
      </c>
    </row>
    <row r="53" spans="1:4" ht="3" customHeight="1" x14ac:dyDescent="0.2">
      <c r="A53" s="1300"/>
      <c r="B53" s="2018"/>
      <c r="C53" s="1304"/>
      <c r="D53" s="1303"/>
    </row>
    <row r="54" spans="1:4" x14ac:dyDescent="0.2">
      <c r="A54" s="1300"/>
      <c r="B54" s="1956" t="s">
        <v>2122</v>
      </c>
      <c r="C54" s="1304">
        <f>C52+1</f>
        <v>16</v>
      </c>
      <c r="D54" s="1303" t="s">
        <v>1422</v>
      </c>
    </row>
    <row r="55" spans="1:4" ht="3" customHeight="1" x14ac:dyDescent="0.2">
      <c r="A55" s="1300"/>
      <c r="B55" s="2018"/>
      <c r="C55" s="1304"/>
      <c r="D55" s="1303"/>
    </row>
    <row r="56" spans="1:4" x14ac:dyDescent="0.2">
      <c r="A56" s="1300"/>
      <c r="B56" s="1956" t="s">
        <v>2089</v>
      </c>
      <c r="C56" s="1304">
        <f>C54+1</f>
        <v>17</v>
      </c>
      <c r="D56" s="1306" t="s">
        <v>1751</v>
      </c>
    </row>
    <row r="57" spans="1:4" ht="10.5" customHeight="1" x14ac:dyDescent="0.2">
      <c r="A57" s="1300"/>
      <c r="D57" s="1303" t="s">
        <v>2046</v>
      </c>
    </row>
    <row r="58" spans="1:4" x14ac:dyDescent="0.2">
      <c r="A58" s="1300"/>
      <c r="C58" s="1958" t="s">
        <v>2122</v>
      </c>
      <c r="D58" s="1303" t="s">
        <v>1421</v>
      </c>
    </row>
    <row r="59" spans="1:4" ht="10.5" customHeight="1" x14ac:dyDescent="0.2">
      <c r="A59" s="1300"/>
      <c r="D59" s="1306" t="s">
        <v>1420</v>
      </c>
    </row>
    <row r="60" spans="1:4" ht="10.5" customHeight="1" x14ac:dyDescent="0.2">
      <c r="A60" s="1300"/>
      <c r="D60" s="2102" t="s">
        <v>2086</v>
      </c>
    </row>
    <row r="61" spans="1:4" ht="10.5" customHeight="1" x14ac:dyDescent="0.2">
      <c r="A61" s="1300"/>
      <c r="C61" s="1958" t="s">
        <v>2122</v>
      </c>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2" t="s">
        <v>2085</v>
      </c>
    </row>
    <row r="65" spans="1:4" x14ac:dyDescent="0.2">
      <c r="A65" s="1300"/>
      <c r="C65" s="1958" t="s">
        <v>2089</v>
      </c>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2" t="s">
        <v>2085</v>
      </c>
    </row>
    <row r="69" spans="1:4" ht="10.5" customHeight="1" x14ac:dyDescent="0.2">
      <c r="A69" s="1300"/>
      <c r="C69" s="1958" t="s">
        <v>2089</v>
      </c>
      <c r="D69" s="1303" t="s">
        <v>1415</v>
      </c>
    </row>
    <row r="70" spans="1:4" ht="10.5" customHeight="1" x14ac:dyDescent="0.2">
      <c r="A70" s="1300"/>
      <c r="D70" s="1318" t="s">
        <v>1414</v>
      </c>
    </row>
    <row r="71" spans="1:4" ht="3" customHeight="1" x14ac:dyDescent="0.2">
      <c r="A71" s="1300"/>
      <c r="D71" s="1306"/>
    </row>
    <row r="72" spans="1:4" x14ac:dyDescent="0.2">
      <c r="A72" s="1300"/>
      <c r="B72" s="1956" t="s">
        <v>2089</v>
      </c>
      <c r="C72" s="1304">
        <f>C56+1</f>
        <v>18</v>
      </c>
      <c r="D72" s="1308" t="s">
        <v>1413</v>
      </c>
    </row>
    <row r="73" spans="1:4" ht="3" customHeight="1" x14ac:dyDescent="0.2">
      <c r="A73" s="1300"/>
      <c r="B73" s="2018"/>
      <c r="C73" s="1304"/>
      <c r="D73" s="1308"/>
    </row>
    <row r="74" spans="1:4" x14ac:dyDescent="0.2">
      <c r="A74" s="1300"/>
      <c r="B74" s="1956" t="s">
        <v>2089</v>
      </c>
      <c r="C74" s="1304">
        <f>C72+1</f>
        <v>19</v>
      </c>
      <c r="D74" s="1303" t="s">
        <v>1412</v>
      </c>
    </row>
    <row r="75" spans="1:4" ht="3" customHeight="1" x14ac:dyDescent="0.2">
      <c r="A75" s="1300"/>
      <c r="B75" s="2018"/>
      <c r="C75" s="1304"/>
      <c r="D75" s="1303"/>
    </row>
    <row r="76" spans="1:4" x14ac:dyDescent="0.2">
      <c r="A76" s="1300"/>
      <c r="B76" s="1956" t="s">
        <v>2089</v>
      </c>
      <c r="C76" s="1304">
        <f>C74+1</f>
        <v>20</v>
      </c>
      <c r="D76" s="1316" t="s">
        <v>1411</v>
      </c>
    </row>
    <row r="77" spans="1:4" ht="3" customHeight="1" x14ac:dyDescent="0.2">
      <c r="A77" s="1300"/>
      <c r="B77" s="2018"/>
      <c r="C77" s="1304"/>
      <c r="D77" s="1316"/>
    </row>
    <row r="78" spans="1:4" x14ac:dyDescent="0.2">
      <c r="A78" s="1300"/>
      <c r="B78" s="1956" t="s">
        <v>2089</v>
      </c>
      <c r="C78" s="1304">
        <f>C76+1</f>
        <v>21</v>
      </c>
      <c r="D78" s="1306" t="s">
        <v>1410</v>
      </c>
    </row>
    <row r="79" spans="1:4" ht="3" customHeight="1" x14ac:dyDescent="0.2">
      <c r="A79" s="1300"/>
      <c r="B79" s="2018"/>
      <c r="C79" s="1304"/>
      <c r="D79" s="1306"/>
    </row>
    <row r="80" spans="1:4" x14ac:dyDescent="0.2">
      <c r="A80" s="1300"/>
      <c r="B80" s="1956" t="s">
        <v>2089</v>
      </c>
      <c r="C80" s="1304">
        <f>C78+1</f>
        <v>22</v>
      </c>
      <c r="D80" s="1317" t="s">
        <v>1409</v>
      </c>
    </row>
    <row r="81" spans="1:4" ht="3" customHeight="1" x14ac:dyDescent="0.2">
      <c r="A81" s="1300"/>
      <c r="B81" s="2018"/>
      <c r="C81" s="1304"/>
      <c r="D81" s="1317"/>
    </row>
    <row r="82" spans="1:4" x14ac:dyDescent="0.2">
      <c r="A82" s="1300"/>
      <c r="B82" s="1956" t="s">
        <v>2089</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2089</v>
      </c>
      <c r="C85" s="1304">
        <f>C82+1</f>
        <v>24</v>
      </c>
      <c r="D85" s="1303" t="s">
        <v>1407</v>
      </c>
    </row>
    <row r="86" spans="1:4" ht="3" customHeight="1" x14ac:dyDescent="0.2">
      <c r="A86" s="1300"/>
      <c r="B86" s="2018"/>
      <c r="C86" s="1304"/>
      <c r="D86" s="1303"/>
    </row>
    <row r="87" spans="1:4" x14ac:dyDescent="0.2">
      <c r="A87" s="1300"/>
      <c r="B87" s="1956" t="s">
        <v>2089</v>
      </c>
      <c r="C87" s="1304">
        <f>C85+1</f>
        <v>25</v>
      </c>
      <c r="D87" s="1303" t="s">
        <v>1406</v>
      </c>
    </row>
    <row r="88" spans="1:4" ht="3" customHeight="1" x14ac:dyDescent="0.2">
      <c r="A88" s="1300"/>
      <c r="B88" s="2018"/>
      <c r="C88" s="1304"/>
      <c r="D88" s="1303"/>
    </row>
    <row r="89" spans="1:4" x14ac:dyDescent="0.2">
      <c r="A89" s="1300"/>
      <c r="B89" s="1956" t="s">
        <v>2089</v>
      </c>
      <c r="C89" s="1304">
        <f>C87+1</f>
        <v>26</v>
      </c>
      <c r="D89" s="1303" t="s">
        <v>1405</v>
      </c>
    </row>
    <row r="90" spans="1:4" ht="3" customHeight="1" x14ac:dyDescent="0.2">
      <c r="A90" s="1300"/>
      <c r="B90" s="2018"/>
      <c r="C90" s="1304"/>
      <c r="D90" s="1303"/>
    </row>
    <row r="91" spans="1:4" x14ac:dyDescent="0.2">
      <c r="A91" s="1300"/>
      <c r="B91" s="1956" t="s">
        <v>2122</v>
      </c>
      <c r="C91" s="1304">
        <f>C89+1</f>
        <v>27</v>
      </c>
      <c r="D91" s="1303" t="s">
        <v>2049</v>
      </c>
    </row>
    <row r="92" spans="1:4" x14ac:dyDescent="0.2">
      <c r="A92" s="1300"/>
      <c r="B92" s="1309"/>
      <c r="C92" s="1958"/>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t="s">
        <v>2089</v>
      </c>
      <c r="C96" s="1304">
        <f>C91+1</f>
        <v>28</v>
      </c>
      <c r="D96" s="1303" t="s">
        <v>2051</v>
      </c>
    </row>
    <row r="97" spans="1:4" ht="3" customHeight="1" x14ac:dyDescent="0.2">
      <c r="A97" s="1300"/>
      <c r="B97" s="2018"/>
      <c r="C97" s="1304"/>
      <c r="D97" s="1303"/>
    </row>
    <row r="98" spans="1:4" x14ac:dyDescent="0.2">
      <c r="A98" s="1300"/>
      <c r="B98" s="1956" t="s">
        <v>2089</v>
      </c>
      <c r="C98" s="1304">
        <f>C96+1</f>
        <v>29</v>
      </c>
      <c r="D98" s="1312" t="s">
        <v>1403</v>
      </c>
    </row>
    <row r="99" spans="1:4" ht="3" customHeight="1" x14ac:dyDescent="0.2">
      <c r="A99" s="1300"/>
      <c r="B99" s="2018"/>
      <c r="C99" s="1304"/>
      <c r="D99" s="1312"/>
    </row>
    <row r="100" spans="1:4" x14ac:dyDescent="0.2">
      <c r="A100" s="1300"/>
      <c r="B100" s="1956" t="s">
        <v>2089</v>
      </c>
      <c r="C100" s="1304">
        <f>C98+1</f>
        <v>30</v>
      </c>
      <c r="D100" s="1303" t="s">
        <v>2052</v>
      </c>
    </row>
    <row r="101" spans="1:4" ht="3" customHeight="1" x14ac:dyDescent="0.2">
      <c r="A101" s="1300"/>
      <c r="B101" s="2018"/>
      <c r="C101" s="1304"/>
      <c r="D101" s="2020"/>
    </row>
    <row r="102" spans="1:4" x14ac:dyDescent="0.2">
      <c r="A102" s="1300"/>
      <c r="B102" s="1956" t="s">
        <v>2089</v>
      </c>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2089</v>
      </c>
      <c r="C106" s="1304">
        <f>C102+1</f>
        <v>32</v>
      </c>
      <c r="D106" s="1306" t="s">
        <v>2054</v>
      </c>
    </row>
    <row r="107" spans="1:4" ht="3" customHeight="1" x14ac:dyDescent="0.2">
      <c r="A107" s="1300"/>
      <c r="B107" s="2018"/>
      <c r="C107" s="1304"/>
      <c r="D107" s="1306"/>
    </row>
    <row r="108" spans="1:4" x14ac:dyDescent="0.2">
      <c r="A108" s="1300"/>
      <c r="B108" s="1956" t="s">
        <v>2089</v>
      </c>
      <c r="C108" s="1304">
        <v>33</v>
      </c>
      <c r="D108" s="1306" t="s">
        <v>1401</v>
      </c>
    </row>
    <row r="109" spans="1:4" ht="3" customHeight="1" x14ac:dyDescent="0.2">
      <c r="A109" s="1300"/>
      <c r="B109" s="2018"/>
      <c r="C109" s="1304"/>
      <c r="D109" s="1306"/>
    </row>
    <row r="110" spans="1:4" x14ac:dyDescent="0.2">
      <c r="A110" s="1300"/>
      <c r="B110" s="1956" t="s">
        <v>2089</v>
      </c>
      <c r="C110" s="1304">
        <f>C108+1</f>
        <v>34</v>
      </c>
      <c r="D110" s="1306" t="s">
        <v>1400</v>
      </c>
    </row>
    <row r="111" spans="1:4" ht="3" customHeight="1" x14ac:dyDescent="0.2">
      <c r="A111" s="1300"/>
      <c r="B111" s="2018"/>
      <c r="C111" s="1304"/>
      <c r="D111" s="1306"/>
    </row>
    <row r="112" spans="1:4" x14ac:dyDescent="0.2">
      <c r="A112" s="1300"/>
      <c r="B112" s="1956" t="s">
        <v>2122</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2122</v>
      </c>
      <c r="C115" s="1304">
        <f>C112+1</f>
        <v>36</v>
      </c>
      <c r="D115" s="1303" t="s">
        <v>1397</v>
      </c>
    </row>
    <row r="116" spans="1:4" ht="3" customHeight="1" x14ac:dyDescent="0.2">
      <c r="A116" s="1300"/>
      <c r="B116" s="2018"/>
      <c r="C116" s="1304"/>
      <c r="D116" s="1303"/>
    </row>
    <row r="117" spans="1:4" x14ac:dyDescent="0.2">
      <c r="A117" s="1300"/>
      <c r="B117" s="1956" t="s">
        <v>2122</v>
      </c>
      <c r="C117" s="1304">
        <f>C115+1</f>
        <v>37</v>
      </c>
      <c r="D117" s="1303" t="s">
        <v>1753</v>
      </c>
    </row>
    <row r="118" spans="1:4" ht="3" customHeight="1" x14ac:dyDescent="0.2">
      <c r="A118" s="1300"/>
      <c r="B118" s="2018"/>
      <c r="C118" s="1304"/>
      <c r="D118" s="1303"/>
    </row>
    <row r="119" spans="1:4" x14ac:dyDescent="0.2">
      <c r="A119" s="1300"/>
      <c r="B119" s="1956" t="s">
        <v>2122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2089</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35" sqref="D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Casey-Westfield CUSD C-4</v>
      </c>
      <c r="B1" s="2526"/>
      <c r="C1" s="2526"/>
      <c r="D1" s="2526"/>
      <c r="E1" s="2526"/>
    </row>
    <row r="2" spans="1:5" x14ac:dyDescent="0.2">
      <c r="A2" s="2527" t="str">
        <f>'Single Audit Cover'!E7</f>
        <v>11012004C26</v>
      </c>
      <c r="B2" s="2527"/>
      <c r="C2" s="2527"/>
      <c r="D2" s="2527"/>
      <c r="E2" s="252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824580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42963</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-74355</v>
      </c>
    </row>
    <row r="19" spans="1:4" ht="13.5" thickBot="1" x14ac:dyDescent="0.25">
      <c r="A19" s="2024" t="s">
        <v>1451</v>
      </c>
      <c r="D19" s="1343">
        <f>SUM(D10:D17)</f>
        <v>793188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793188</v>
      </c>
    </row>
    <row r="33" spans="1:4" x14ac:dyDescent="0.2">
      <c r="D33" s="1340"/>
    </row>
    <row r="34" spans="1:4" x14ac:dyDescent="0.2">
      <c r="A34" s="1331" t="s">
        <v>1448</v>
      </c>
    </row>
    <row r="35" spans="1:4" x14ac:dyDescent="0.2">
      <c r="A35" s="1331" t="s">
        <v>1447</v>
      </c>
      <c r="B35" s="1333" t="s">
        <v>1446</v>
      </c>
      <c r="D35" s="1339">
        <v>793188</v>
      </c>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6">
        <f>SUM(D35:D45)</f>
        <v>793188</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F13" sqref="F13:F25"/>
    </sheetView>
  </sheetViews>
  <sheetFormatPr defaultColWidth="33.5703125" defaultRowHeight="12.75" x14ac:dyDescent="0.2"/>
  <cols>
    <col min="1" max="1" width="0.140625" style="1350" customWidth="1"/>
    <col min="2" max="2" width="42.5703125" style="1350" customWidth="1"/>
    <col min="3" max="3" width="8.7109375" style="1353" customWidth="1"/>
    <col min="4" max="4" width="12.140625" style="1352" customWidth="1"/>
    <col min="5" max="5" width="11.7109375" style="1350" customWidth="1"/>
    <col min="6" max="6" width="11.28515625" style="1350" customWidth="1"/>
    <col min="7" max="7" width="11.7109375" style="1351" customWidth="1"/>
    <col min="8" max="8" width="13.7109375" style="1351" bestFit="1" customWidth="1"/>
    <col min="9" max="9" width="11.140625" style="1351" customWidth="1"/>
    <col min="10" max="10" width="13.7109375" style="1351" customWidth="1"/>
    <col min="11" max="11" width="10.7109375" style="1351" customWidth="1"/>
    <col min="12" max="12" width="10" style="1351" customWidth="1"/>
    <col min="13" max="13" width="9.42578125" style="1350" customWidth="1"/>
    <col min="14" max="14" width="2.7109375" style="1350" customWidth="1"/>
    <col min="15" max="16384" width="33.5703125" style="1350"/>
  </cols>
  <sheetData>
    <row r="1" spans="2:14" ht="11.85" customHeight="1" x14ac:dyDescent="0.2">
      <c r="B1" s="2530" t="str">
        <f>'Single Audit Cover'!A7</f>
        <v>Casey-Westfield CUSD C-4</v>
      </c>
      <c r="C1" s="2531"/>
      <c r="D1" s="2531"/>
      <c r="E1" s="2531"/>
      <c r="F1" s="2531"/>
      <c r="G1" s="2531"/>
      <c r="H1" s="2531"/>
      <c r="I1" s="2531"/>
      <c r="J1" s="2531"/>
      <c r="K1" s="2531"/>
      <c r="L1" s="2531"/>
      <c r="M1" s="2531"/>
    </row>
    <row r="2" spans="2:14" ht="15" x14ac:dyDescent="0.2">
      <c r="B2" s="2532" t="str">
        <f>'Single Audit Cover'!E7</f>
        <v>11012004C26</v>
      </c>
      <c r="C2" s="2532"/>
      <c r="D2" s="2532"/>
      <c r="E2" s="2532"/>
      <c r="F2" s="2532"/>
      <c r="G2" s="2532"/>
      <c r="H2" s="2532"/>
      <c r="I2" s="2532"/>
      <c r="J2" s="2532"/>
      <c r="K2" s="2532"/>
      <c r="L2" s="2532"/>
      <c r="M2" s="2532"/>
      <c r="N2" s="1399"/>
    </row>
    <row r="3" spans="2:14" ht="15" x14ac:dyDescent="0.2">
      <c r="B3" s="2533" t="s">
        <v>1431</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2123</v>
      </c>
      <c r="C11" s="1377"/>
      <c r="D11" s="1376"/>
      <c r="E11" s="1375"/>
      <c r="F11" s="1375"/>
      <c r="G11" s="1375"/>
      <c r="H11" s="1375"/>
      <c r="I11" s="1375"/>
      <c r="J11" s="1375"/>
      <c r="K11" s="1375"/>
      <c r="L11" s="1375"/>
      <c r="M11" s="1375"/>
    </row>
    <row r="12" spans="2:14" ht="20.100000000000001" customHeight="1" x14ac:dyDescent="0.2">
      <c r="B12" s="2108" t="s">
        <v>2174</v>
      </c>
      <c r="C12" s="1373"/>
      <c r="D12" s="1372"/>
      <c r="E12" s="1371"/>
      <c r="F12" s="1371"/>
      <c r="G12" s="1371"/>
      <c r="H12" s="1371"/>
      <c r="I12" s="1371"/>
      <c r="J12" s="1371"/>
      <c r="K12" s="1371"/>
      <c r="L12" s="1375"/>
      <c r="M12" s="1371"/>
    </row>
    <row r="13" spans="2:14" ht="20.100000000000001" customHeight="1" x14ac:dyDescent="0.2">
      <c r="B13" s="2109" t="s">
        <v>2175</v>
      </c>
      <c r="C13" s="1373">
        <v>10.555</v>
      </c>
      <c r="D13" s="1372"/>
      <c r="E13" s="1371">
        <v>19884</v>
      </c>
      <c r="F13" s="1371">
        <v>32833</v>
      </c>
      <c r="G13" s="1371">
        <v>19884</v>
      </c>
      <c r="H13" s="1371"/>
      <c r="I13" s="1371">
        <v>32833</v>
      </c>
      <c r="J13" s="1371"/>
      <c r="K13" s="1371"/>
      <c r="L13" s="1375">
        <f>+G13+I13+K13</f>
        <v>52717</v>
      </c>
      <c r="M13" s="1371" t="s">
        <v>2122</v>
      </c>
    </row>
    <row r="14" spans="2:14" ht="20.100000000000001" customHeight="1" x14ac:dyDescent="0.2">
      <c r="B14" s="2109" t="s">
        <v>2176</v>
      </c>
      <c r="C14" s="1373">
        <v>10.555</v>
      </c>
      <c r="D14" s="1372"/>
      <c r="E14" s="1371">
        <v>11139</v>
      </c>
      <c r="F14" s="1371">
        <v>10130</v>
      </c>
      <c r="G14" s="1371">
        <v>11139</v>
      </c>
      <c r="H14" s="1371"/>
      <c r="I14" s="1371">
        <v>10130</v>
      </c>
      <c r="J14" s="1371"/>
      <c r="K14" s="1371"/>
      <c r="L14" s="1375">
        <f t="shared" ref="L14:L23" si="0">+G14+I14+K14</f>
        <v>21269</v>
      </c>
      <c r="M14" s="1371" t="s">
        <v>2122</v>
      </c>
    </row>
    <row r="15" spans="2:14" ht="20.100000000000001" customHeight="1" x14ac:dyDescent="0.2">
      <c r="B15" s="2109" t="s">
        <v>2177</v>
      </c>
      <c r="C15" s="1373">
        <v>10.553000000000001</v>
      </c>
      <c r="D15" s="1372" t="s">
        <v>2128</v>
      </c>
      <c r="E15" s="1371"/>
      <c r="F15" s="1371">
        <v>71670</v>
      </c>
      <c r="G15" s="1371"/>
      <c r="H15" s="1371"/>
      <c r="I15" s="1371">
        <v>71670</v>
      </c>
      <c r="J15" s="1371"/>
      <c r="K15" s="1371"/>
      <c r="L15" s="1375">
        <f t="shared" si="0"/>
        <v>71670</v>
      </c>
      <c r="M15" s="1371" t="s">
        <v>2122</v>
      </c>
    </row>
    <row r="16" spans="2:14" ht="20.100000000000001" customHeight="1" x14ac:dyDescent="0.2">
      <c r="B16" s="2109" t="s">
        <v>2177</v>
      </c>
      <c r="C16" s="1373">
        <v>10.553000000000001</v>
      </c>
      <c r="D16" s="1372" t="s">
        <v>2129</v>
      </c>
      <c r="E16" s="1371">
        <v>74029</v>
      </c>
      <c r="F16" s="1371">
        <v>15689</v>
      </c>
      <c r="G16" s="1371">
        <v>74029</v>
      </c>
      <c r="H16" s="1371"/>
      <c r="I16" s="1371">
        <v>15689</v>
      </c>
      <c r="J16" s="1371"/>
      <c r="K16" s="1371"/>
      <c r="L16" s="1375">
        <f t="shared" si="0"/>
        <v>89718</v>
      </c>
      <c r="M16" s="1371" t="s">
        <v>2122</v>
      </c>
    </row>
    <row r="17" spans="2:14" ht="20.100000000000001" customHeight="1" x14ac:dyDescent="0.2">
      <c r="B17" s="2109" t="s">
        <v>2178</v>
      </c>
      <c r="C17" s="1373">
        <v>10.555</v>
      </c>
      <c r="D17" s="1372" t="s">
        <v>2130</v>
      </c>
      <c r="E17" s="1371"/>
      <c r="F17" s="1371">
        <v>233885</v>
      </c>
      <c r="G17" s="1371"/>
      <c r="H17" s="1371"/>
      <c r="I17" s="1371">
        <v>233885</v>
      </c>
      <c r="J17" s="1371"/>
      <c r="K17" s="1371"/>
      <c r="L17" s="1375">
        <f t="shared" si="0"/>
        <v>233885</v>
      </c>
      <c r="M17" s="1371" t="s">
        <v>2122</v>
      </c>
    </row>
    <row r="18" spans="2:14" ht="20.100000000000001" customHeight="1" x14ac:dyDescent="0.2">
      <c r="B18" s="2109" t="s">
        <v>2178</v>
      </c>
      <c r="C18" s="1373">
        <v>10.555</v>
      </c>
      <c r="D18" s="1372" t="s">
        <v>2131</v>
      </c>
      <c r="E18" s="1371">
        <v>227939</v>
      </c>
      <c r="F18" s="1371">
        <v>51714</v>
      </c>
      <c r="G18" s="1371">
        <v>227939</v>
      </c>
      <c r="H18" s="1371"/>
      <c r="I18" s="1371">
        <v>51714</v>
      </c>
      <c r="J18" s="1371"/>
      <c r="K18" s="1371"/>
      <c r="L18" s="1375">
        <f t="shared" si="0"/>
        <v>279653</v>
      </c>
      <c r="M18" s="1371" t="s">
        <v>2122</v>
      </c>
    </row>
    <row r="19" spans="2:14" ht="20.100000000000001" customHeight="1" x14ac:dyDescent="0.2">
      <c r="B19" s="1374" t="s">
        <v>2172</v>
      </c>
      <c r="C19" s="1373"/>
      <c r="D19" s="1372"/>
      <c r="E19" s="1371"/>
      <c r="F19" s="1371"/>
      <c r="G19" s="1371"/>
      <c r="H19" s="1371"/>
      <c r="I19" s="1371"/>
      <c r="J19" s="1371"/>
      <c r="K19" s="1371"/>
      <c r="L19" s="1375"/>
      <c r="M19" s="1371"/>
    </row>
    <row r="20" spans="2:14" ht="20.100000000000001" customHeight="1" x14ac:dyDescent="0.2">
      <c r="B20" s="2108" t="s">
        <v>2174</v>
      </c>
      <c r="C20" s="1373"/>
      <c r="D20" s="1372"/>
      <c r="E20" s="1371"/>
      <c r="F20" s="1371"/>
      <c r="G20" s="1371"/>
      <c r="H20" s="1371"/>
      <c r="I20" s="1371"/>
      <c r="J20" s="1371"/>
      <c r="K20" s="1371"/>
      <c r="L20" s="1375"/>
      <c r="M20" s="1371"/>
    </row>
    <row r="21" spans="2:14" ht="20.100000000000001" customHeight="1" x14ac:dyDescent="0.2">
      <c r="B21" s="2109" t="s">
        <v>1068</v>
      </c>
      <c r="C21" s="1373" t="s">
        <v>2125</v>
      </c>
      <c r="D21" s="1372" t="s">
        <v>2132</v>
      </c>
      <c r="E21" s="1371"/>
      <c r="F21" s="1371">
        <v>222915</v>
      </c>
      <c r="G21" s="1371"/>
      <c r="H21" s="1371"/>
      <c r="I21" s="1371">
        <v>222915</v>
      </c>
      <c r="J21" s="1371"/>
      <c r="K21" s="1371"/>
      <c r="L21" s="1375">
        <f t="shared" si="0"/>
        <v>222915</v>
      </c>
      <c r="M21" s="1371">
        <v>229730</v>
      </c>
    </row>
    <row r="22" spans="2:14" ht="20.100000000000001" customHeight="1" x14ac:dyDescent="0.2">
      <c r="B22" s="2109" t="s">
        <v>1068</v>
      </c>
      <c r="C22" s="1373" t="s">
        <v>2125</v>
      </c>
      <c r="D22" s="1372" t="s">
        <v>2133</v>
      </c>
      <c r="E22" s="1371">
        <v>232624</v>
      </c>
      <c r="F22" s="1371">
        <v>177</v>
      </c>
      <c r="G22" s="1371">
        <v>232801</v>
      </c>
      <c r="H22" s="1371"/>
      <c r="I22" s="1371"/>
      <c r="J22" s="1371"/>
      <c r="K22" s="1371"/>
      <c r="L22" s="1375">
        <f t="shared" si="0"/>
        <v>232801</v>
      </c>
      <c r="M22" s="1371">
        <v>236494</v>
      </c>
    </row>
    <row r="23" spans="2:14" ht="20.100000000000001" customHeight="1" x14ac:dyDescent="0.2">
      <c r="B23" s="2109" t="s">
        <v>856</v>
      </c>
      <c r="C23" s="1373" t="s">
        <v>2126</v>
      </c>
      <c r="D23" s="1372" t="s">
        <v>2134</v>
      </c>
      <c r="E23" s="1371"/>
      <c r="F23" s="1371">
        <v>54311</v>
      </c>
      <c r="G23" s="1371"/>
      <c r="H23" s="1371"/>
      <c r="I23" s="1371">
        <v>54311</v>
      </c>
      <c r="J23" s="1371"/>
      <c r="K23" s="1371"/>
      <c r="L23" s="1375">
        <f t="shared" si="0"/>
        <v>54311</v>
      </c>
      <c r="M23" s="1371">
        <v>54311</v>
      </c>
    </row>
    <row r="24" spans="2:14" ht="20.100000000000001" customHeight="1" x14ac:dyDescent="0.2">
      <c r="B24" s="2109" t="s">
        <v>856</v>
      </c>
      <c r="C24" s="1373" t="s">
        <v>2126</v>
      </c>
      <c r="D24" s="1372" t="s">
        <v>2135</v>
      </c>
      <c r="E24" s="1371">
        <v>51748</v>
      </c>
      <c r="F24" s="1371">
        <v>3244</v>
      </c>
      <c r="G24" s="1371">
        <v>54992</v>
      </c>
      <c r="H24" s="1371"/>
      <c r="I24" s="1371"/>
      <c r="J24" s="1371"/>
      <c r="K24" s="1371"/>
      <c r="L24" s="1375">
        <f>+G24+I24+K24</f>
        <v>54992</v>
      </c>
      <c r="M24" s="1371">
        <v>54992</v>
      </c>
    </row>
    <row r="25" spans="2:14" ht="20.100000000000001" customHeight="1" x14ac:dyDescent="0.2">
      <c r="B25" s="2109" t="s">
        <v>2173</v>
      </c>
      <c r="C25" s="1373" t="s">
        <v>2127</v>
      </c>
      <c r="D25" s="1372" t="s">
        <v>2137</v>
      </c>
      <c r="E25" s="1371"/>
      <c r="F25" s="1371">
        <v>250</v>
      </c>
      <c r="G25" s="1371"/>
      <c r="H25" s="1371"/>
      <c r="I25" s="1371">
        <v>250</v>
      </c>
      <c r="J25" s="1371"/>
      <c r="K25" s="1371"/>
      <c r="L25" s="1375">
        <f>+G25+I25+K25</f>
        <v>250</v>
      </c>
      <c r="M25" s="1371" t="s">
        <v>2122</v>
      </c>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2061</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1943</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1937</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D28" sqref="D28"/>
    </sheetView>
  </sheetViews>
  <sheetFormatPr defaultColWidth="33.5703125" defaultRowHeight="12.75" x14ac:dyDescent="0.2"/>
  <cols>
    <col min="1" max="1" width="0.140625" style="1350" customWidth="1"/>
    <col min="2" max="2" width="42.42578125" style="1350" customWidth="1"/>
    <col min="3" max="3" width="8.28515625" style="1353" customWidth="1"/>
    <col min="4" max="4" width="12" style="1352" customWidth="1"/>
    <col min="5" max="5" width="11.7109375" style="1350" customWidth="1"/>
    <col min="6" max="6" width="11.28515625" style="1350" customWidth="1"/>
    <col min="7" max="7" width="11.7109375" style="1351" customWidth="1"/>
    <col min="8" max="8" width="13.140625" style="1351" customWidth="1"/>
    <col min="9" max="9" width="11.140625" style="1351" customWidth="1"/>
    <col min="10" max="10" width="13.7109375" style="1351" customWidth="1"/>
    <col min="11" max="11" width="10" style="1351" customWidth="1"/>
    <col min="12" max="12" width="10.140625" style="1351" customWidth="1"/>
    <col min="13" max="13" width="9.28515625" style="1350" customWidth="1"/>
    <col min="14" max="14" width="2.7109375" style="1350" customWidth="1"/>
    <col min="15" max="16384" width="33.5703125" style="1350"/>
  </cols>
  <sheetData>
    <row r="1" spans="2:14" ht="11.85" customHeight="1" x14ac:dyDescent="0.2">
      <c r="B1" s="2530" t="str">
        <f>'Single Audit Cover'!A7</f>
        <v>Casey-Westfield CUSD C-4</v>
      </c>
      <c r="C1" s="2531"/>
      <c r="D1" s="2531"/>
      <c r="E1" s="2531"/>
      <c r="F1" s="2531"/>
      <c r="G1" s="2531"/>
      <c r="H1" s="2531"/>
      <c r="I1" s="2531"/>
      <c r="J1" s="2531"/>
      <c r="K1" s="2531"/>
      <c r="L1" s="2531"/>
      <c r="M1" s="2531"/>
    </row>
    <row r="2" spans="2:14" ht="15" x14ac:dyDescent="0.2">
      <c r="B2" s="2532" t="str">
        <f>'Single Audit Cover'!E7</f>
        <v>11012004C26</v>
      </c>
      <c r="C2" s="2532"/>
      <c r="D2" s="2532"/>
      <c r="E2" s="2532"/>
      <c r="F2" s="2532"/>
      <c r="G2" s="2532"/>
      <c r="H2" s="2532"/>
      <c r="I2" s="2532"/>
      <c r="J2" s="2532"/>
      <c r="K2" s="2532"/>
      <c r="L2" s="2532"/>
      <c r="M2" s="2532"/>
      <c r="N2" s="1399"/>
    </row>
    <row r="3" spans="2:14" ht="15" x14ac:dyDescent="0.2">
      <c r="B3" s="2533" t="s">
        <v>1431</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2181</v>
      </c>
      <c r="C11" s="1373"/>
      <c r="D11" s="1372"/>
      <c r="E11" s="1371"/>
      <c r="F11" s="1371"/>
      <c r="G11" s="1371"/>
      <c r="H11" s="1371"/>
      <c r="I11" s="1371"/>
      <c r="J11" s="1371"/>
      <c r="K11" s="1371"/>
      <c r="L11" s="1375"/>
      <c r="M11" s="1371"/>
    </row>
    <row r="12" spans="2:14" ht="20.100000000000001" customHeight="1" x14ac:dyDescent="0.2">
      <c r="B12" s="2109" t="s">
        <v>2173</v>
      </c>
      <c r="C12" s="1373" t="s">
        <v>2127</v>
      </c>
      <c r="D12" s="1372" t="s">
        <v>2136</v>
      </c>
      <c r="E12" s="1371"/>
      <c r="F12" s="1371">
        <v>69014</v>
      </c>
      <c r="G12" s="1371"/>
      <c r="H12" s="1371"/>
      <c r="I12" s="1371">
        <v>69014</v>
      </c>
      <c r="J12" s="1371"/>
      <c r="K12" s="1371"/>
      <c r="L12" s="1375">
        <f>+G12+I12+K12</f>
        <v>69014</v>
      </c>
      <c r="M12" s="1371" t="s">
        <v>2122</v>
      </c>
    </row>
    <row r="13" spans="2:14" ht="20.100000000000001" customHeight="1" x14ac:dyDescent="0.2">
      <c r="B13" s="2109" t="s">
        <v>2173</v>
      </c>
      <c r="C13" s="1373" t="s">
        <v>2127</v>
      </c>
      <c r="D13" s="1372" t="s">
        <v>2137</v>
      </c>
      <c r="E13" s="1371">
        <v>69014</v>
      </c>
      <c r="F13" s="1371"/>
      <c r="G13" s="1371">
        <v>69014</v>
      </c>
      <c r="H13" s="1371"/>
      <c r="I13" s="1371"/>
      <c r="J13" s="1371"/>
      <c r="K13" s="1371"/>
      <c r="L13" s="1375">
        <f t="shared" ref="L13:L19" si="0">+G13+I13+K13</f>
        <v>69014</v>
      </c>
      <c r="M13" s="1371" t="s">
        <v>2122</v>
      </c>
    </row>
    <row r="14" spans="2:14" ht="20.100000000000001" customHeight="1" x14ac:dyDescent="0.2">
      <c r="B14" s="1374" t="s">
        <v>2124</v>
      </c>
      <c r="C14" s="1373"/>
      <c r="D14" s="1372"/>
      <c r="E14" s="1371"/>
      <c r="F14" s="1371"/>
      <c r="G14" s="1371"/>
      <c r="H14" s="1371"/>
      <c r="I14" s="1371"/>
      <c r="J14" s="1371"/>
      <c r="K14" s="1371"/>
      <c r="L14" s="1375"/>
      <c r="M14" s="1371"/>
    </row>
    <row r="15" spans="2:14" ht="20.100000000000001" customHeight="1" x14ac:dyDescent="0.2">
      <c r="B15" s="2108" t="s">
        <v>2179</v>
      </c>
      <c r="C15" s="1373"/>
      <c r="D15" s="1372"/>
      <c r="E15" s="1371"/>
      <c r="F15" s="1371"/>
      <c r="G15" s="1371"/>
      <c r="H15" s="1371"/>
      <c r="I15" s="1371"/>
      <c r="J15" s="1371"/>
      <c r="K15" s="1371"/>
      <c r="L15" s="1375"/>
      <c r="M15" s="1371"/>
    </row>
    <row r="16" spans="2:14" ht="20.100000000000001" customHeight="1" x14ac:dyDescent="0.2">
      <c r="B16" s="2109" t="s">
        <v>2180</v>
      </c>
      <c r="C16" s="1373">
        <v>93.778000000000006</v>
      </c>
      <c r="D16" s="1372">
        <v>2017</v>
      </c>
      <c r="E16" s="1371">
        <v>20809</v>
      </c>
      <c r="F16" s="1371">
        <v>20461</v>
      </c>
      <c r="G16" s="1371">
        <v>20320</v>
      </c>
      <c r="H16" s="1371"/>
      <c r="I16" s="2110">
        <v>21640</v>
      </c>
      <c r="J16" s="1371"/>
      <c r="K16" s="1371"/>
      <c r="L16" s="1375">
        <f t="shared" si="0"/>
        <v>41960</v>
      </c>
      <c r="M16" s="1371" t="s">
        <v>2122</v>
      </c>
    </row>
    <row r="17" spans="2:14" ht="20.100000000000001" customHeight="1" x14ac:dyDescent="0.2">
      <c r="B17" s="2108" t="s">
        <v>2181</v>
      </c>
      <c r="C17" s="1373"/>
      <c r="D17" s="1372"/>
      <c r="E17" s="1371"/>
      <c r="F17" s="1371"/>
      <c r="G17" s="1371"/>
      <c r="H17" s="1371"/>
      <c r="I17" s="1371"/>
      <c r="J17" s="1371"/>
      <c r="K17" s="1371"/>
      <c r="L17" s="1375"/>
      <c r="M17" s="1371"/>
    </row>
    <row r="18" spans="2:14" ht="20.100000000000001" customHeight="1" x14ac:dyDescent="0.2">
      <c r="B18" s="2109" t="s">
        <v>2180</v>
      </c>
      <c r="C18" s="1373">
        <v>93.778000000000006</v>
      </c>
      <c r="D18" s="1372">
        <v>2017</v>
      </c>
      <c r="E18" s="1371"/>
      <c r="F18" s="1371">
        <v>6308</v>
      </c>
      <c r="G18" s="1371"/>
      <c r="H18" s="1371"/>
      <c r="I18" s="1371">
        <v>6308</v>
      </c>
      <c r="J18" s="1371"/>
      <c r="K18" s="1371"/>
      <c r="L18" s="1375">
        <f t="shared" si="0"/>
        <v>6308</v>
      </c>
      <c r="M18" s="1371" t="s">
        <v>2122</v>
      </c>
    </row>
    <row r="19" spans="2:14" ht="20.100000000000001" customHeight="1" x14ac:dyDescent="0.2">
      <c r="B19" s="2109" t="s">
        <v>2180</v>
      </c>
      <c r="C19" s="1373">
        <v>93.778000000000006</v>
      </c>
      <c r="D19" s="1372">
        <v>2016</v>
      </c>
      <c r="E19" s="1371">
        <v>3751</v>
      </c>
      <c r="F19" s="1371">
        <v>587</v>
      </c>
      <c r="G19" s="1371">
        <v>3751</v>
      </c>
      <c r="H19" s="1371"/>
      <c r="I19" s="1371">
        <v>587</v>
      </c>
      <c r="J19" s="1371"/>
      <c r="K19" s="1371"/>
      <c r="L19" s="1375">
        <f t="shared" si="0"/>
        <v>4338</v>
      </c>
      <c r="M19" s="1371" t="s">
        <v>2122</v>
      </c>
    </row>
    <row r="20" spans="2:14" ht="20.100000000000001" customHeight="1" x14ac:dyDescent="0.2">
      <c r="B20" s="1374" t="s">
        <v>1356</v>
      </c>
      <c r="C20" s="1373"/>
      <c r="D20" s="1372"/>
      <c r="E20" s="1371">
        <v>710937</v>
      </c>
      <c r="F20" s="1371">
        <v>793188</v>
      </c>
      <c r="G20" s="1371">
        <v>713869</v>
      </c>
      <c r="H20" s="1371"/>
      <c r="I20" s="1371">
        <v>790946</v>
      </c>
      <c r="J20" s="1371"/>
      <c r="K20" s="1371"/>
      <c r="L20" s="1375">
        <v>1504815</v>
      </c>
      <c r="M20" s="1371">
        <v>575527</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Casey-Westfield CUSD C-4</v>
      </c>
      <c r="B1" s="2545"/>
      <c r="C1" s="2545"/>
      <c r="D1" s="2545"/>
      <c r="E1" s="1411"/>
    </row>
    <row r="2" spans="1:7" ht="13.5" customHeight="1" x14ac:dyDescent="0.2">
      <c r="A2" s="2546" t="str">
        <f>'Single Audit Cover'!E7</f>
        <v>11012004C26</v>
      </c>
      <c r="B2" s="2547"/>
      <c r="C2" s="2547"/>
      <c r="D2" s="2547"/>
      <c r="E2" s="1401"/>
    </row>
    <row r="3" spans="1:7" ht="15.75" customHeight="1" x14ac:dyDescent="0.25">
      <c r="A3" s="2548" t="s">
        <v>1493</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1844</v>
      </c>
      <c r="C6" s="1350"/>
      <c r="D6" s="1350"/>
    </row>
    <row r="7" spans="1:7" ht="60.95" customHeight="1" x14ac:dyDescent="0.2">
      <c r="A7" s="2543" t="s">
        <v>2169</v>
      </c>
      <c r="B7" s="2543"/>
      <c r="C7" s="2543"/>
      <c r="D7" s="2543"/>
      <c r="E7" s="2543"/>
      <c r="F7" s="2543"/>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2089</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20.25" customHeight="1" x14ac:dyDescent="0.2">
      <c r="A13" s="2543" t="s">
        <v>2170</v>
      </c>
      <c r="B13" s="2543"/>
      <c r="C13" s="2543"/>
      <c r="D13" s="2543"/>
      <c r="E13" s="2543"/>
      <c r="F13" s="2543"/>
    </row>
    <row r="14" spans="1:7" ht="9.75" customHeight="1" x14ac:dyDescent="0.2">
      <c r="C14" s="1338"/>
      <c r="D14" s="1338"/>
    </row>
    <row r="15" spans="1:7" ht="13.5" customHeight="1" x14ac:dyDescent="0.2">
      <c r="C15" s="1738" t="s">
        <v>1492</v>
      </c>
      <c r="D15" s="2541" t="s">
        <v>1491</v>
      </c>
      <c r="E15" s="2541"/>
      <c r="F15" s="2541"/>
    </row>
    <row r="16" spans="1:7" ht="13.5" customHeight="1" x14ac:dyDescent="0.2">
      <c r="A16" s="1370"/>
      <c r="B16" s="1342" t="s">
        <v>1490</v>
      </c>
      <c r="C16" s="1738" t="s">
        <v>1489</v>
      </c>
      <c r="D16" s="2542" t="s">
        <v>2066</v>
      </c>
      <c r="E16" s="2542"/>
      <c r="F16" s="2542"/>
    </row>
    <row r="17" spans="1:6" ht="20.45" customHeight="1" x14ac:dyDescent="0.2">
      <c r="A17" s="2049"/>
      <c r="B17" s="2050" t="s">
        <v>2142</v>
      </c>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37" t="s">
        <v>2171</v>
      </c>
      <c r="B32" s="2537"/>
      <c r="C32" s="2537"/>
      <c r="D32" s="2537"/>
      <c r="E32" s="2537"/>
      <c r="F32" s="2537"/>
    </row>
    <row r="33" spans="1:6" ht="13.5" customHeight="1" x14ac:dyDescent="0.2">
      <c r="A33" s="1481" t="s">
        <v>1754</v>
      </c>
      <c r="B33" s="1674"/>
      <c r="C33" s="1677">
        <v>42963</v>
      </c>
      <c r="D33" s="1676"/>
      <c r="E33" s="1405"/>
    </row>
    <row r="34" spans="1:6" ht="13.5" customHeight="1" x14ac:dyDescent="0.2">
      <c r="A34" s="1481" t="s">
        <v>1755</v>
      </c>
      <c r="B34" s="1674"/>
      <c r="C34" s="1678">
        <v>0</v>
      </c>
      <c r="D34" s="1676" t="s">
        <v>2067</v>
      </c>
      <c r="E34" s="2538">
        <f>+C33+C34</f>
        <v>42963</v>
      </c>
      <c r="F34" s="2539"/>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2142</v>
      </c>
      <c r="D38" s="1676"/>
      <c r="E38" s="1405"/>
    </row>
    <row r="39" spans="1:6" ht="14.25" customHeight="1" x14ac:dyDescent="0.2">
      <c r="A39" s="1481"/>
      <c r="B39" s="1674" t="s">
        <v>1757</v>
      </c>
      <c r="C39" s="1680" t="s">
        <v>2142</v>
      </c>
      <c r="D39" s="1676"/>
      <c r="E39" s="1405"/>
    </row>
    <row r="40" spans="1:6" ht="14.25" customHeight="1" x14ac:dyDescent="0.2">
      <c r="A40" s="1481"/>
      <c r="B40" s="1674" t="s">
        <v>1758</v>
      </c>
      <c r="C40" s="1680" t="s">
        <v>2142</v>
      </c>
      <c r="D40" s="1676"/>
      <c r="E40" s="1405"/>
    </row>
    <row r="41" spans="1:6" ht="14.25" customHeight="1" x14ac:dyDescent="0.2">
      <c r="A41" s="1481"/>
      <c r="B41" s="1674" t="s">
        <v>1759</v>
      </c>
      <c r="C41" s="1680" t="s">
        <v>2142</v>
      </c>
      <c r="D41" s="1676"/>
      <c r="E41" s="1405"/>
    </row>
    <row r="42" spans="1:6" ht="14.25" customHeight="1" x14ac:dyDescent="0.2">
      <c r="A42" s="1481" t="s">
        <v>1760</v>
      </c>
      <c r="B42" s="1674"/>
      <c r="C42" s="1680" t="s">
        <v>2143</v>
      </c>
      <c r="D42" s="1676"/>
      <c r="E42" s="1405"/>
    </row>
    <row r="43" spans="1:6" ht="14.25" customHeight="1" x14ac:dyDescent="0.2">
      <c r="A43" s="1481" t="s">
        <v>1761</v>
      </c>
      <c r="B43" s="1674"/>
      <c r="C43" s="1681" t="s">
        <v>2143</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2069</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1938</v>
      </c>
      <c r="C51" s="2535"/>
      <c r="D51" s="2535"/>
    </row>
    <row r="52" spans="1:5" ht="14.25" customHeight="1" x14ac:dyDescent="0.2">
      <c r="A52" s="1400"/>
      <c r="B52" s="2535"/>
      <c r="C52" s="2535"/>
      <c r="D52" s="253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Casey-Westfield CUSD C-4</v>
      </c>
      <c r="C1" s="2564"/>
      <c r="D1" s="2564"/>
      <c r="E1" s="2564"/>
      <c r="F1" s="2564"/>
      <c r="G1" s="2564"/>
      <c r="H1" s="2564"/>
      <c r="I1" s="2564"/>
      <c r="J1" s="1438"/>
    </row>
    <row r="2" spans="2:10" s="1350" customFormat="1" ht="12.75" customHeight="1" x14ac:dyDescent="0.2">
      <c r="B2" s="2565" t="str">
        <f>'Single Audit Cover'!E7</f>
        <v>11012004C26</v>
      </c>
      <c r="C2" s="2566"/>
      <c r="D2" s="2566"/>
      <c r="E2" s="2566"/>
      <c r="F2" s="2566"/>
      <c r="G2" s="2566"/>
      <c r="H2" s="2566"/>
      <c r="I2" s="2566"/>
      <c r="J2" s="1438"/>
    </row>
    <row r="3" spans="2:10" s="1350" customFormat="1" ht="12.75" customHeight="1" x14ac:dyDescent="0.2">
      <c r="B3" s="2567" t="s">
        <v>1511</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1510</v>
      </c>
      <c r="C7" s="2551"/>
      <c r="D7" s="2551"/>
      <c r="E7" s="2551"/>
      <c r="F7" s="2551"/>
      <c r="G7" s="2551"/>
      <c r="H7" s="2551"/>
      <c r="I7" s="255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8" t="s">
        <v>1359</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2118</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2118</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2118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2118</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2118</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9" t="s">
        <v>2138</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c r="F33" s="1355" t="s">
        <v>1030</v>
      </c>
      <c r="G33" s="1418" t="s">
        <v>2118</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1499</v>
      </c>
      <c r="C37" s="2570" t="s">
        <v>1498</v>
      </c>
      <c r="D37" s="2571"/>
      <c r="E37" s="2571"/>
      <c r="F37" s="2572"/>
      <c r="G37" s="2570" t="s">
        <v>2072</v>
      </c>
      <c r="H37" s="2571"/>
      <c r="I37" s="2572"/>
    </row>
    <row r="38" spans="2:9" ht="16.5" customHeight="1" x14ac:dyDescent="0.2">
      <c r="B38" s="2062">
        <v>10.555</v>
      </c>
      <c r="C38" s="2559" t="s">
        <v>2139</v>
      </c>
      <c r="D38" s="2560"/>
      <c r="E38" s="2560"/>
      <c r="F38" s="2561"/>
      <c r="G38" s="2573">
        <v>32833</v>
      </c>
      <c r="H38" s="2574"/>
      <c r="I38" s="2575"/>
    </row>
    <row r="39" spans="2:9" ht="16.5" customHeight="1" x14ac:dyDescent="0.2">
      <c r="B39" s="2062">
        <v>10.555</v>
      </c>
      <c r="C39" s="2559" t="s">
        <v>2140</v>
      </c>
      <c r="D39" s="2560"/>
      <c r="E39" s="2560"/>
      <c r="F39" s="2561"/>
      <c r="G39" s="2562">
        <v>10130</v>
      </c>
      <c r="H39" s="2562"/>
      <c r="I39" s="2562"/>
    </row>
    <row r="40" spans="2:9" ht="16.5" customHeight="1" x14ac:dyDescent="0.2">
      <c r="B40" s="2062">
        <v>10.553000000000001</v>
      </c>
      <c r="C40" s="2559" t="s">
        <v>2141</v>
      </c>
      <c r="D40" s="2560"/>
      <c r="E40" s="2560"/>
      <c r="F40" s="2561"/>
      <c r="G40" s="2562">
        <f>71670+15689</f>
        <v>87359</v>
      </c>
      <c r="H40" s="2562"/>
      <c r="I40" s="2562"/>
    </row>
    <row r="41" spans="2:9" ht="16.5" customHeight="1" x14ac:dyDescent="0.2">
      <c r="B41" s="2062">
        <v>10.555</v>
      </c>
      <c r="C41" s="2559" t="s">
        <v>1224</v>
      </c>
      <c r="D41" s="2560"/>
      <c r="E41" s="2560"/>
      <c r="F41" s="2561"/>
      <c r="G41" s="2562">
        <f>233885+51714</f>
        <v>285599</v>
      </c>
      <c r="H41" s="2562"/>
      <c r="I41" s="2562"/>
    </row>
    <row r="42" spans="2:9" ht="16.5" customHeight="1" x14ac:dyDescent="0.2">
      <c r="B42" s="2062"/>
      <c r="C42" s="2559"/>
      <c r="D42" s="2560"/>
      <c r="E42" s="2560"/>
      <c r="F42" s="2561"/>
      <c r="G42" s="2562"/>
      <c r="H42" s="2562"/>
      <c r="I42" s="2562"/>
    </row>
    <row r="43" spans="2:9" ht="16.5" customHeight="1" x14ac:dyDescent="0.2">
      <c r="B43" s="2062"/>
      <c r="C43" s="2552" t="s">
        <v>2073</v>
      </c>
      <c r="D43" s="2553"/>
      <c r="E43" s="2553"/>
      <c r="F43" s="2554"/>
      <c r="G43" s="2555">
        <f>SUM(G38:I42)</f>
        <v>415921</v>
      </c>
      <c r="H43" s="2555"/>
      <c r="I43" s="2555"/>
    </row>
    <row r="44" spans="2:9" ht="12.75" customHeight="1" x14ac:dyDescent="0.2"/>
    <row r="45" spans="2:9" ht="12.75" customHeight="1" x14ac:dyDescent="0.2">
      <c r="B45" s="1430" t="s">
        <v>2074</v>
      </c>
      <c r="D45" s="2556">
        <v>790946</v>
      </c>
      <c r="E45" s="2557"/>
    </row>
    <row r="46" spans="2:9" ht="5.25" customHeight="1" x14ac:dyDescent="0.2">
      <c r="B46" s="2063"/>
      <c r="D46" s="2064"/>
      <c r="E46" s="2065"/>
    </row>
    <row r="47" spans="2:9" ht="12.75" customHeight="1" x14ac:dyDescent="0.2">
      <c r="B47" s="1355" t="s">
        <v>2075</v>
      </c>
      <c r="C47" s="1355"/>
      <c r="D47" s="2066">
        <f>+G43/D45</f>
        <v>0.5258525866494046</v>
      </c>
      <c r="E47" s="2067"/>
      <c r="F47" s="2068"/>
      <c r="I47" s="2069"/>
    </row>
    <row r="48" spans="2:9" ht="9.9499999999999993" customHeight="1" x14ac:dyDescent="0.2"/>
    <row r="49" spans="1:9" x14ac:dyDescent="0.2">
      <c r="B49" s="1358" t="s">
        <v>1497</v>
      </c>
      <c r="C49" s="1370"/>
      <c r="D49" s="1370"/>
      <c r="E49" s="2558">
        <v>750000</v>
      </c>
      <c r="F49" s="2558"/>
      <c r="G49" s="2558"/>
      <c r="H49" s="1404"/>
    </row>
    <row r="51" spans="1:9" ht="13.5" customHeight="1" x14ac:dyDescent="0.2">
      <c r="B51" s="1358" t="s">
        <v>1496</v>
      </c>
      <c r="C51" s="1370"/>
      <c r="E51" s="1418"/>
      <c r="F51" s="1355" t="s">
        <v>1030</v>
      </c>
      <c r="G51" s="1418" t="s">
        <v>2089</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1" sqref="B2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Casey-Westfield CUSD C-4</v>
      </c>
      <c r="C1" s="2563"/>
      <c r="D1" s="2563"/>
      <c r="E1" s="2563"/>
      <c r="F1" s="2563"/>
      <c r="G1" s="2563"/>
      <c r="H1" s="2563"/>
      <c r="I1" s="2563"/>
      <c r="J1" s="2563"/>
      <c r="K1" s="2563"/>
      <c r="L1" s="1471"/>
      <c r="M1" s="1471"/>
    </row>
    <row r="2" spans="1:13" ht="12" customHeight="1" x14ac:dyDescent="0.2">
      <c r="B2" s="2565" t="str">
        <f>'Single Audit Cover'!E7</f>
        <v>11012004C26</v>
      </c>
      <c r="C2" s="2565"/>
      <c r="D2" s="2565"/>
      <c r="E2" s="2565"/>
      <c r="F2" s="2565"/>
      <c r="G2" s="2565"/>
      <c r="H2" s="2565"/>
      <c r="I2" s="2565"/>
      <c r="J2" s="2565"/>
      <c r="K2" s="2565"/>
      <c r="L2" s="1470"/>
      <c r="M2" s="1469"/>
    </row>
    <row r="3" spans="1:13" ht="10.35" customHeight="1" x14ac:dyDescent="0.2">
      <c r="B3" s="2550" t="s">
        <v>1511</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1530</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2019</v>
      </c>
      <c r="D10" s="1684">
        <v>1</v>
      </c>
      <c r="E10" s="1404"/>
      <c r="F10" s="1408" t="s">
        <v>1528</v>
      </c>
      <c r="G10" s="1463"/>
      <c r="H10" s="1464" t="s">
        <v>1527</v>
      </c>
      <c r="I10" s="1463" t="s">
        <v>2118</v>
      </c>
      <c r="J10" s="2078" t="s">
        <v>1526</v>
      </c>
      <c r="K10" s="1404"/>
      <c r="L10" s="1440"/>
    </row>
    <row r="11" spans="1:13" ht="13.5" customHeight="1" x14ac:dyDescent="0.2">
      <c r="B11" s="1404"/>
      <c r="C11" s="1404"/>
      <c r="D11" s="1404"/>
      <c r="E11" s="1404"/>
      <c r="F11" s="1404"/>
      <c r="G11" s="1425"/>
      <c r="H11" s="1404"/>
      <c r="I11" s="2079" t="s">
        <v>1525</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7" t="s">
        <v>2144</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7" t="s">
        <v>2145</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0" t="s">
        <v>2183</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7" t="s">
        <v>2146</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7" t="s">
        <v>2182</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1" t="s">
        <v>2147</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6" t="s">
        <v>2148</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Casey-Westfield CUSD C-4</v>
      </c>
      <c r="C1" s="2585"/>
      <c r="D1" s="2585"/>
      <c r="E1" s="2585"/>
      <c r="F1" s="2585"/>
      <c r="G1" s="2585"/>
      <c r="H1" s="2585"/>
      <c r="I1" s="2585"/>
      <c r="J1" s="2585"/>
      <c r="K1" s="2585"/>
      <c r="L1" s="1490"/>
    </row>
    <row r="2" spans="1:12" ht="12.75" customHeight="1" x14ac:dyDescent="0.2">
      <c r="B2" s="2586" t="str">
        <f>'Single Audit Cover'!E7</f>
        <v>11012004C26</v>
      </c>
      <c r="C2" s="2586"/>
      <c r="D2" s="2586"/>
      <c r="E2" s="2586"/>
      <c r="F2" s="2586"/>
      <c r="G2" s="2586"/>
      <c r="H2" s="2586"/>
      <c r="I2" s="2586"/>
      <c r="J2" s="2586"/>
      <c r="K2" s="2586"/>
      <c r="L2" s="1489"/>
    </row>
    <row r="3" spans="1:12" ht="12.75" customHeight="1" x14ac:dyDescent="0.2">
      <c r="B3" s="2550" t="s">
        <v>1511</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2019</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3" sqref="C1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Casey-Westfield CUSD C-4</v>
      </c>
      <c r="C1" s="2563"/>
      <c r="D1" s="2563"/>
      <c r="E1" s="1500"/>
    </row>
    <row r="2" spans="2:5" s="1370" customFormat="1" ht="12.75" customHeight="1" x14ac:dyDescent="0.2">
      <c r="B2" s="2565" t="str">
        <f>'Single Audit Cover'!E7</f>
        <v>11012004C26</v>
      </c>
      <c r="C2" s="2565"/>
      <c r="D2" s="2565"/>
      <c r="E2" s="1499"/>
    </row>
    <row r="3" spans="2:5" s="1331" customFormat="1" ht="12.75" customHeight="1" x14ac:dyDescent="0.2">
      <c r="B3" s="2550" t="s">
        <v>1560</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1898</v>
      </c>
      <c r="C5" s="1481"/>
      <c r="D5" s="1481"/>
      <c r="E5" s="1481"/>
    </row>
    <row r="6" spans="2:5" s="1370" customFormat="1" ht="13.5" customHeight="1" x14ac:dyDescent="0.2">
      <c r="B6" s="1497" t="s">
        <v>1559</v>
      </c>
      <c r="C6" s="1497" t="s">
        <v>1558</v>
      </c>
      <c r="D6" s="1497" t="s">
        <v>1557</v>
      </c>
    </row>
    <row r="7" spans="2:5" ht="13.5" customHeight="1" x14ac:dyDescent="0.2">
      <c r="B7" s="1689" t="s">
        <v>2149</v>
      </c>
      <c r="C7" s="2581" t="s">
        <v>2184</v>
      </c>
      <c r="D7" s="2581" t="s">
        <v>2150</v>
      </c>
      <c r="E7" s="1496"/>
    </row>
    <row r="8" spans="2:5" ht="13.5" customHeight="1" x14ac:dyDescent="0.2">
      <c r="B8" s="1689"/>
      <c r="C8" s="2581"/>
      <c r="D8" s="2581"/>
      <c r="E8" s="1496"/>
    </row>
    <row r="9" spans="2:5" ht="13.5" customHeight="1" x14ac:dyDescent="0.2">
      <c r="B9" s="1690"/>
      <c r="C9" s="2581"/>
      <c r="D9" s="2581"/>
      <c r="E9" s="1409"/>
    </row>
    <row r="10" spans="2:5" ht="13.5" customHeight="1" x14ac:dyDescent="0.2">
      <c r="B10" s="1689"/>
      <c r="C10" s="2581"/>
      <c r="D10" s="2581"/>
      <c r="E10" s="1409"/>
    </row>
    <row r="11" spans="2:5" ht="13.5" customHeight="1" x14ac:dyDescent="0.2">
      <c r="B11" s="1689"/>
      <c r="C11" s="2581"/>
      <c r="D11" s="1409"/>
      <c r="E11" s="1409"/>
    </row>
    <row r="12" spans="2:5" ht="13.5" customHeight="1" x14ac:dyDescent="0.2">
      <c r="B12" s="1689"/>
      <c r="C12" s="2581"/>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6">
    <mergeCell ref="B1:D1"/>
    <mergeCell ref="B2:D2"/>
    <mergeCell ref="B3:D3"/>
    <mergeCell ref="B4:D4"/>
    <mergeCell ref="C7:C12"/>
    <mergeCell ref="D7: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Casey-Westfield CUSD C-4</v>
      </c>
      <c r="C1" s="2563"/>
      <c r="D1" s="2563"/>
      <c r="E1" s="2563"/>
      <c r="F1" s="1490"/>
      <c r="G1" s="1490"/>
      <c r="H1" s="1490"/>
      <c r="I1" s="1490"/>
      <c r="J1" s="1490"/>
      <c r="K1" s="1490"/>
      <c r="L1" s="1490"/>
    </row>
    <row r="2" spans="2:12" ht="13.5" customHeight="1" x14ac:dyDescent="0.2">
      <c r="B2" s="2565" t="str">
        <f>'Single Audit Cover'!E7</f>
        <v>11012004C26</v>
      </c>
      <c r="C2" s="2565"/>
      <c r="D2" s="2565"/>
      <c r="E2" s="2565"/>
      <c r="F2" s="1489"/>
      <c r="G2" s="1489"/>
      <c r="H2" s="1489"/>
      <c r="I2" s="1489"/>
      <c r="J2" s="1489"/>
      <c r="K2" s="1489"/>
      <c r="L2" s="1489"/>
    </row>
    <row r="3" spans="2:12" ht="13.5" customHeight="1" x14ac:dyDescent="0.2">
      <c r="B3" s="2550" t="s">
        <v>1568</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5">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t="s">
        <v>2145</v>
      </c>
      <c r="C11" s="2581"/>
      <c r="D11" s="2577"/>
      <c r="E11" s="2577"/>
    </row>
    <row r="12" spans="2:12" ht="13.5" customHeight="1" x14ac:dyDescent="0.2">
      <c r="B12" s="1404"/>
      <c r="C12" s="1404"/>
      <c r="D12" s="1404"/>
    </row>
    <row r="13" spans="2:12" ht="13.5" customHeight="1" x14ac:dyDescent="0.2">
      <c r="B13" s="1305" t="s">
        <v>1564</v>
      </c>
      <c r="C13" s="1305"/>
      <c r="D13" s="1404"/>
    </row>
    <row r="14" spans="2:12" ht="76.5" customHeight="1" x14ac:dyDescent="0.2">
      <c r="B14" s="2581" t="s">
        <v>2151</v>
      </c>
      <c r="C14" s="2581"/>
      <c r="D14" s="2577"/>
      <c r="E14" s="2577"/>
    </row>
    <row r="15" spans="2:12" ht="13.5" customHeight="1" x14ac:dyDescent="0.2">
      <c r="B15" s="1404"/>
      <c r="C15" s="1404"/>
      <c r="D15" s="1404"/>
    </row>
    <row r="16" spans="2:12" ht="13.5" customHeight="1" x14ac:dyDescent="0.2">
      <c r="B16" s="1305" t="s">
        <v>1563</v>
      </c>
      <c r="C16" s="1305"/>
      <c r="D16" s="1404"/>
      <c r="E16" s="1962" t="s">
        <v>2142</v>
      </c>
    </row>
    <row r="17" spans="2:5" ht="13.5" customHeight="1" x14ac:dyDescent="0.2">
      <c r="B17" s="1404"/>
      <c r="C17" s="1404"/>
      <c r="D17" s="1404"/>
    </row>
    <row r="18" spans="2:5" ht="13.5" customHeight="1" x14ac:dyDescent="0.2">
      <c r="B18" s="1305" t="s">
        <v>1562</v>
      </c>
      <c r="C18" s="1305"/>
      <c r="D18" s="1404"/>
      <c r="E18" s="1496" t="s">
        <v>2094</v>
      </c>
    </row>
    <row r="19" spans="2:5" ht="13.5" customHeight="1" x14ac:dyDescent="0.2">
      <c r="B19" s="1404"/>
      <c r="C19" s="1404"/>
      <c r="D19" s="1404"/>
    </row>
    <row r="20" spans="2:5" ht="13.5" customHeight="1" x14ac:dyDescent="0.2">
      <c r="B20" s="1305" t="s">
        <v>1561</v>
      </c>
      <c r="C20" s="1305"/>
      <c r="D20" s="1404"/>
      <c r="E20" s="1496" t="s">
        <v>2152</v>
      </c>
    </row>
    <row r="21" spans="2:5" ht="13.5" customHeight="1" x14ac:dyDescent="0.2">
      <c r="B21" s="1404"/>
      <c r="C21" s="1404"/>
      <c r="D21" s="1404"/>
      <c r="E21" s="1409" t="s">
        <v>2153</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11012004C26</v>
      </c>
    </row>
    <row r="3" spans="1:2" x14ac:dyDescent="0.2">
      <c r="A3" t="s">
        <v>1109</v>
      </c>
      <c r="B3" s="1221" t="str">
        <f>COVER!A15</f>
        <v>Clark</v>
      </c>
    </row>
    <row r="4" spans="1:2" x14ac:dyDescent="0.2">
      <c r="A4" t="s">
        <v>1165</v>
      </c>
      <c r="B4" s="1221" t="str">
        <f>COVER!A17</f>
        <v>Casey-Westfield CUSD C-4</v>
      </c>
    </row>
    <row r="5" spans="1:2" x14ac:dyDescent="0.2">
      <c r="A5" t="s">
        <v>798</v>
      </c>
      <c r="B5" s="1221" t="str">
        <f>COVER!A38</f>
        <v>Dee Scott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066-003998</v>
      </c>
    </row>
    <row r="16" spans="1:2" x14ac:dyDescent="0.2">
      <c r="A16" t="s">
        <v>489</v>
      </c>
      <c r="B16" s="1221" t="str">
        <f>COVER!T13</f>
        <v>Kemper CPA Group LLP</v>
      </c>
    </row>
    <row r="17" spans="1:2" x14ac:dyDescent="0.2">
      <c r="A17" t="s">
        <v>1029</v>
      </c>
      <c r="B17" s="1221" t="str">
        <f>COVER!T15</f>
        <v>Brian S. Bradbury</v>
      </c>
    </row>
    <row r="18" spans="1:2" x14ac:dyDescent="0.2">
      <c r="A18" t="s">
        <v>1344</v>
      </c>
      <c r="B18" s="1221" t="str">
        <f>COVER!T17</f>
        <v>P.O. Box 694</v>
      </c>
    </row>
    <row r="19" spans="1:2" x14ac:dyDescent="0.2">
      <c r="A19" t="s">
        <v>1031</v>
      </c>
      <c r="B19" s="1221" t="str">
        <f>COVER!T25</f>
        <v>bbradbury@kcpag.com</v>
      </c>
    </row>
    <row r="20" spans="1:2" x14ac:dyDescent="0.2">
      <c r="A20" t="s">
        <v>1032</v>
      </c>
      <c r="B20" s="1221" t="str">
        <f>COVER!T19</f>
        <v>Robinson</v>
      </c>
    </row>
    <row r="21" spans="1:2" x14ac:dyDescent="0.2">
      <c r="A21" t="s">
        <v>557</v>
      </c>
      <c r="B21" s="1221" t="str">
        <f>COVER!X19</f>
        <v>IL</v>
      </c>
    </row>
    <row r="22" spans="1:2" x14ac:dyDescent="0.2">
      <c r="A22" t="s">
        <v>1033</v>
      </c>
      <c r="B22" s="1221">
        <f>COVER!Z19</f>
        <v>62454</v>
      </c>
    </row>
    <row r="23" spans="1:2" x14ac:dyDescent="0.2">
      <c r="A23" t="s">
        <v>1346</v>
      </c>
      <c r="B23" s="1221" t="str">
        <f>COVER!T21</f>
        <v>618-546-1502</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455537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878914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10099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10099</v>
      </c>
      <c r="C91" s="13" t="s">
        <v>652</v>
      </c>
      <c r="D91" s="13" t="str">
        <f t="shared" si="0"/>
        <v>Error?</v>
      </c>
    </row>
    <row r="92" spans="1:4" x14ac:dyDescent="0.2">
      <c r="A92" s="54">
        <v>31</v>
      </c>
      <c r="B92" s="1221">
        <f>'Assets-Liab 5-6'!C39</f>
        <v>864398</v>
      </c>
      <c r="D92" s="13" t="str">
        <f t="shared" si="0"/>
        <v>Error?</v>
      </c>
    </row>
    <row r="93" spans="1:4" x14ac:dyDescent="0.2">
      <c r="A93" s="54">
        <v>32</v>
      </c>
      <c r="B93" s="1221">
        <f>'Assets-Liab 5-6'!C41</f>
        <v>878914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137933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1241</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1241</v>
      </c>
      <c r="C122" s="13" t="s">
        <v>652</v>
      </c>
      <c r="D122" s="13" t="str">
        <f t="shared" si="0"/>
        <v>Error?</v>
      </c>
    </row>
    <row r="123" spans="1:4" x14ac:dyDescent="0.2">
      <c r="A123" s="54">
        <v>62</v>
      </c>
      <c r="B123" s="1221">
        <f>'Assets-Liab 5-6'!D39</f>
        <v>136692</v>
      </c>
      <c r="D123" s="13" t="str">
        <f t="shared" si="0"/>
        <v>Error?</v>
      </c>
    </row>
    <row r="124" spans="1:4" x14ac:dyDescent="0.2">
      <c r="A124" s="54">
        <v>63</v>
      </c>
      <c r="B124" s="1221">
        <f>'Assets-Liab 5-6'!D41</f>
        <v>137933</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258885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258885</v>
      </c>
      <c r="D140" s="13" t="str">
        <f t="shared" si="1"/>
        <v>Error?</v>
      </c>
    </row>
    <row r="141" spans="1:4" x14ac:dyDescent="0.2">
      <c r="A141" s="54">
        <v>80</v>
      </c>
      <c r="B141" s="1221">
        <f>'Assets-Liab 5-6'!E41</f>
        <v>258885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112209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1017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1017</v>
      </c>
      <c r="C169" s="13" t="s">
        <v>652</v>
      </c>
      <c r="D169" s="13" t="str">
        <f t="shared" si="1"/>
        <v>Error?</v>
      </c>
    </row>
    <row r="170" spans="1:4" x14ac:dyDescent="0.2">
      <c r="A170" s="54">
        <v>109</v>
      </c>
      <c r="B170" s="1221">
        <f>'Assets-Liab 5-6'!F39</f>
        <v>111192</v>
      </c>
      <c r="D170" s="13" t="str">
        <f t="shared" si="1"/>
        <v>Error?</v>
      </c>
    </row>
    <row r="171" spans="1:4" x14ac:dyDescent="0.2">
      <c r="A171" s="54">
        <v>110</v>
      </c>
      <c r="B171" s="1221">
        <f>'Assets-Liab 5-6'!F41</f>
        <v>112209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81251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74997</v>
      </c>
      <c r="D189" s="13" t="str">
        <f t="shared" si="1"/>
        <v>Error?</v>
      </c>
    </row>
    <row r="190" spans="1:4" x14ac:dyDescent="0.2">
      <c r="A190" s="54">
        <v>129</v>
      </c>
      <c r="B190" s="1221">
        <f>'Assets-Liab 5-6'!G41</f>
        <v>81251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212469</v>
      </c>
      <c r="D273" s="13" t="str">
        <f t="shared" si="3"/>
        <v>Error?</v>
      </c>
    </row>
    <row r="274" spans="1:4" x14ac:dyDescent="0.2">
      <c r="A274" s="54">
        <v>213</v>
      </c>
      <c r="B274" s="1221">
        <f>'Assets-Liab 5-6'!M17</f>
        <v>20155110</v>
      </c>
      <c r="D274" s="13" t="str">
        <f t="shared" si="3"/>
        <v>Error?</v>
      </c>
    </row>
    <row r="275" spans="1:4" x14ac:dyDescent="0.2">
      <c r="A275" s="54">
        <v>214</v>
      </c>
      <c r="B275" s="1221">
        <f>'Assets-Liab 5-6'!M18</f>
        <v>965591</v>
      </c>
      <c r="D275" s="13" t="str">
        <f t="shared" si="3"/>
        <v>Error?</v>
      </c>
    </row>
    <row r="276" spans="1:4" x14ac:dyDescent="0.2">
      <c r="A276" s="54">
        <v>215</v>
      </c>
      <c r="B276" s="1221">
        <f>'Assets-Liab 5-6'!M19</f>
        <v>2007187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23467233</v>
      </c>
      <c r="C279" s="13" t="s">
        <v>652</v>
      </c>
      <c r="D279" s="13" t="str">
        <f t="shared" si="3"/>
        <v>Error?</v>
      </c>
    </row>
    <row r="280" spans="1:4" x14ac:dyDescent="0.2">
      <c r="A280" s="54">
        <v>219</v>
      </c>
      <c r="B280" s="1221">
        <f>'Assets-Liab 5-6'!M40</f>
        <v>23467233</v>
      </c>
      <c r="D280" s="13" t="str">
        <f t="shared" si="3"/>
        <v>Error?</v>
      </c>
    </row>
    <row r="281" spans="1:4" x14ac:dyDescent="0.2">
      <c r="A281" s="54">
        <v>220</v>
      </c>
      <c r="B281" s="1221">
        <f>'Assets-Liab 5-6'!M41</f>
        <v>23467233</v>
      </c>
      <c r="C281" s="13" t="s">
        <v>652</v>
      </c>
      <c r="D281" s="13" t="str">
        <f t="shared" si="3"/>
        <v>Error?</v>
      </c>
    </row>
    <row r="282" spans="1:4" x14ac:dyDescent="0.2">
      <c r="A282" s="54">
        <v>221</v>
      </c>
      <c r="B282" s="1221">
        <f>'Assets-Liab 5-6'!N21</f>
        <v>258885</v>
      </c>
      <c r="D282" s="13" t="str">
        <f t="shared" si="3"/>
        <v>Error?</v>
      </c>
    </row>
    <row r="283" spans="1:4" x14ac:dyDescent="0.2">
      <c r="A283" s="54">
        <v>222</v>
      </c>
      <c r="B283" s="1221">
        <f>'Assets-Liab 5-6'!N22</f>
        <v>5968754</v>
      </c>
      <c r="D283" s="13" t="str">
        <f t="shared" si="3"/>
        <v>Error?</v>
      </c>
    </row>
    <row r="284" spans="1:4" x14ac:dyDescent="0.2">
      <c r="A284" s="54">
        <v>223</v>
      </c>
      <c r="B284" s="1221">
        <f>'Assets-Liab 5-6'!N23</f>
        <v>6227639</v>
      </c>
      <c r="C284" s="13" t="s">
        <v>652</v>
      </c>
      <c r="D284" s="13" t="str">
        <f t="shared" si="3"/>
        <v>Error?</v>
      </c>
    </row>
    <row r="285" spans="1:4" x14ac:dyDescent="0.2">
      <c r="A285" s="54">
        <v>224</v>
      </c>
      <c r="B285" s="1221">
        <f>'Assets-Liab 5-6'!N36</f>
        <v>6227639</v>
      </c>
      <c r="D285" s="13" t="str">
        <f t="shared" si="3"/>
        <v>Error?</v>
      </c>
    </row>
    <row r="286" spans="1:4" x14ac:dyDescent="0.2">
      <c r="A286" s="82">
        <v>225</v>
      </c>
      <c r="D286" s="13" t="str">
        <f t="shared" si="3"/>
        <v>OK</v>
      </c>
    </row>
    <row r="287" spans="1:4" x14ac:dyDescent="0.2">
      <c r="A287" s="54">
        <v>226</v>
      </c>
      <c r="B287" s="1221">
        <f>'Assets-Liab 5-6'!N37</f>
        <v>6227639</v>
      </c>
      <c r="C287" s="13" t="s">
        <v>652</v>
      </c>
      <c r="D287" s="13" t="str">
        <f t="shared" si="3"/>
        <v>Error?</v>
      </c>
    </row>
    <row r="288" spans="1:4" x14ac:dyDescent="0.2">
      <c r="A288" s="54">
        <v>227</v>
      </c>
      <c r="B288" s="1221">
        <f>'Assets-Liab 5-6'!N41</f>
        <v>6227639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2146608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164985</v>
      </c>
      <c r="D717" s="13" t="str">
        <f t="shared" si="10"/>
        <v>Error?</v>
      </c>
    </row>
    <row r="718" spans="1:4" x14ac:dyDescent="0.2">
      <c r="A718" s="54">
        <v>657</v>
      </c>
      <c r="B718" s="1221">
        <f>'Expenditures 15-22'!C14</f>
        <v>104309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3306024</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143523</v>
      </c>
      <c r="D722" s="13" t="str">
        <f t="shared" si="10"/>
        <v>Error?</v>
      </c>
    </row>
    <row r="723" spans="1:4" x14ac:dyDescent="0.2">
      <c r="A723" s="54">
        <v>662</v>
      </c>
      <c r="B723" s="1221">
        <f>'Expenditures 15-22'!C38</f>
        <v>23624</v>
      </c>
      <c r="D723" s="13" t="str">
        <f t="shared" si="10"/>
        <v>Error?</v>
      </c>
    </row>
    <row r="724" spans="1:4" x14ac:dyDescent="0.2">
      <c r="A724" s="54">
        <v>663</v>
      </c>
      <c r="B724" s="1221">
        <f>'Expenditures 15-22'!C39</f>
        <v>95800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1980</v>
      </c>
      <c r="D726" s="13" t="str">
        <f t="shared" si="10"/>
        <v>Error?</v>
      </c>
    </row>
    <row r="727" spans="1:4" x14ac:dyDescent="0.2">
      <c r="A727" s="54">
        <v>666</v>
      </c>
      <c r="B727" s="1221">
        <f>'Expenditures 15-22'!C42</f>
        <v>264927</v>
      </c>
      <c r="C727" s="13" t="s">
        <v>652</v>
      </c>
      <c r="D727" s="13" t="str">
        <f t="shared" si="10"/>
        <v>Error?</v>
      </c>
    </row>
    <row r="728" spans="1:4" x14ac:dyDescent="0.2">
      <c r="A728" s="54">
        <v>667</v>
      </c>
      <c r="B728" s="1221">
        <f>'Expenditures 15-22'!C44</f>
        <v>61920</v>
      </c>
      <c r="D728" s="13" t="str">
        <f t="shared" si="10"/>
        <v>Error?</v>
      </c>
    </row>
    <row r="729" spans="1:4" x14ac:dyDescent="0.2">
      <c r="A729" s="54">
        <v>668</v>
      </c>
      <c r="B729" s="1221">
        <f>'Expenditures 15-22'!C45</f>
        <v>116449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178369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102180</v>
      </c>
      <c r="D733" s="13" t="str">
        <f t="shared" si="10"/>
        <v>Error?</v>
      </c>
    </row>
    <row r="734" spans="1:4" x14ac:dyDescent="0.2">
      <c r="A734" s="54">
        <v>673</v>
      </c>
      <c r="B734" s="1221">
        <f>'Expenditures 15-22'!C53</f>
        <v>102180</v>
      </c>
      <c r="C734" s="13" t="s">
        <v>652</v>
      </c>
      <c r="D734" s="13" t="str">
        <f t="shared" si="10"/>
        <v>Error?</v>
      </c>
    </row>
    <row r="735" spans="1:4" x14ac:dyDescent="0.2">
      <c r="A735" s="54">
        <v>674</v>
      </c>
      <c r="B735" s="1221">
        <f>'Expenditures 15-22'!C55</f>
        <v>334787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334787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58249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127876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186125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1066388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4372412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335569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25616</v>
      </c>
      <c r="D775" s="13" t="str">
        <f t="shared" si="11"/>
        <v>Error?</v>
      </c>
    </row>
    <row r="776" spans="1:4" x14ac:dyDescent="0.2">
      <c r="A776" s="54">
        <v>715</v>
      </c>
      <c r="B776" s="1221">
        <f>'Expenditures 15-22'!D14</f>
        <v>6776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465381</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14071</v>
      </c>
      <c r="D780" s="13" t="str">
        <f t="shared" si="11"/>
        <v>Error?</v>
      </c>
    </row>
    <row r="781" spans="1:4" x14ac:dyDescent="0.2">
      <c r="A781" s="54">
        <v>720</v>
      </c>
      <c r="B781" s="1221">
        <f>'Expenditures 15-22'!D38</f>
        <v>8930</v>
      </c>
      <c r="D781" s="13" t="str">
        <f t="shared" si="11"/>
        <v>Error?</v>
      </c>
    </row>
    <row r="782" spans="1:4" x14ac:dyDescent="0.2">
      <c r="A782" s="54">
        <v>721</v>
      </c>
      <c r="B782" s="1221">
        <f>'Expenditures 15-22'!D39</f>
        <v>6890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29891</v>
      </c>
      <c r="C785" s="13" t="s">
        <v>652</v>
      </c>
      <c r="D785" s="13" t="str">
        <f t="shared" si="11"/>
        <v>Error?</v>
      </c>
    </row>
    <row r="786" spans="1:4" x14ac:dyDescent="0.2">
      <c r="A786" s="54">
        <v>725</v>
      </c>
      <c r="B786" s="1221">
        <f>'Expenditures 15-22'!D44</f>
        <v>4469</v>
      </c>
      <c r="D786" s="13" t="str">
        <f t="shared" si="11"/>
        <v>Error?</v>
      </c>
    </row>
    <row r="787" spans="1:4" x14ac:dyDescent="0.2">
      <c r="A787" s="54">
        <v>726</v>
      </c>
      <c r="B787" s="1221">
        <f>'Expenditures 15-22'!D45</f>
        <v>4546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9015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16222</v>
      </c>
      <c r="D791" s="13" t="str">
        <f t="shared" si="11"/>
        <v>Error?</v>
      </c>
    </row>
    <row r="792" spans="1:4" x14ac:dyDescent="0.2">
      <c r="A792" s="54">
        <v>731</v>
      </c>
      <c r="B792" s="1221">
        <f>'Expenditures 15-22'!D53</f>
        <v>16222</v>
      </c>
      <c r="C792" s="13" t="s">
        <v>652</v>
      </c>
      <c r="D792" s="13" t="str">
        <f t="shared" si="11"/>
        <v>Error?</v>
      </c>
    </row>
    <row r="793" spans="1:4" x14ac:dyDescent="0.2">
      <c r="A793" s="54">
        <v>732</v>
      </c>
      <c r="B793" s="1221">
        <f>'Expenditures 15-22'!D55</f>
        <v>46492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46492</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13553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13578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115198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580579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81142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17650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98867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266</v>
      </c>
      <c r="D839" s="13" t="str">
        <f t="shared" si="12"/>
        <v>Error?</v>
      </c>
    </row>
    <row r="840" spans="1:4" x14ac:dyDescent="0.2">
      <c r="A840" s="54">
        <v>779</v>
      </c>
      <c r="B840" s="1221">
        <f>'Expenditures 15-22'!E39</f>
        <v>1482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4691</v>
      </c>
      <c r="D842" s="13" t="str">
        <f t="shared" si="12"/>
        <v>Error?</v>
      </c>
    </row>
    <row r="843" spans="1:4" x14ac:dyDescent="0.2">
      <c r="A843" s="54">
        <v>782</v>
      </c>
      <c r="B843" s="1221">
        <f>'Expenditures 15-22'!E42</f>
        <v>6439</v>
      </c>
      <c r="C843" s="13" t="s">
        <v>652</v>
      </c>
      <c r="D843" s="13" t="str">
        <f t="shared" si="12"/>
        <v>Error?</v>
      </c>
    </row>
    <row r="844" spans="1:4" x14ac:dyDescent="0.2">
      <c r="A844" s="54">
        <v>783</v>
      </c>
      <c r="B844" s="1221">
        <f>'Expenditures 15-22'!E44</f>
        <v>14267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14267</v>
      </c>
      <c r="C847" s="13" t="s">
        <v>652</v>
      </c>
      <c r="D847" s="13" t="str">
        <f t="shared" si="12"/>
        <v>Error?</v>
      </c>
    </row>
    <row r="848" spans="1:4" x14ac:dyDescent="0.2">
      <c r="A848" s="54">
        <v>787</v>
      </c>
      <c r="B848" s="1221">
        <f>'Expenditures 15-22'!E49</f>
        <v>19456</v>
      </c>
      <c r="D848" s="13" t="str">
        <f t="shared" si="12"/>
        <v>Error?</v>
      </c>
    </row>
    <row r="849" spans="1:4" x14ac:dyDescent="0.2">
      <c r="A849" s="54">
        <v>788</v>
      </c>
      <c r="B849" s="1221">
        <f>'Expenditures 15-22'!E50</f>
        <v>1073</v>
      </c>
      <c r="D849" s="13" t="str">
        <f t="shared" si="12"/>
        <v>Error?</v>
      </c>
    </row>
    <row r="850" spans="1:4" x14ac:dyDescent="0.2">
      <c r="A850" s="54">
        <v>789</v>
      </c>
      <c r="B850" s="1221">
        <f>'Expenditures 15-22'!E53</f>
        <v>20529</v>
      </c>
      <c r="C850" s="13" t="s">
        <v>652</v>
      </c>
      <c r="D850" s="13" t="str">
        <f t="shared" si="12"/>
        <v>Error?</v>
      </c>
    </row>
    <row r="851" spans="1:4" x14ac:dyDescent="0.2">
      <c r="A851" s="54">
        <v>790</v>
      </c>
      <c r="B851" s="1221">
        <f>'Expenditures 15-22'!E55</f>
        <v>1230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1230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12561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12561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55026</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164893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187077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2500</v>
      </c>
      <c r="D891" s="13" t="str">
        <f t="shared" si="12"/>
        <v>Error?</v>
      </c>
    </row>
    <row r="892" spans="1:4" x14ac:dyDescent="0.2">
      <c r="A892" s="54">
        <v>831</v>
      </c>
      <c r="B892" s="1221">
        <f>'Expenditures 15-22'!F14</f>
        <v>6471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218120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2478</v>
      </c>
      <c r="D897" s="13" t="str">
        <f t="shared" si="13"/>
        <v>Error?</v>
      </c>
    </row>
    <row r="898" spans="1:4" x14ac:dyDescent="0.2">
      <c r="A898" s="54">
        <v>837</v>
      </c>
      <c r="B898" s="1221">
        <f>'Expenditures 15-22'!F39</f>
        <v>758</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3236</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2380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2380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4918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236670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241588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217</v>
      </c>
      <c r="D928" s="13" t="str">
        <f t="shared" si="13"/>
        <v>Error?</v>
      </c>
    </row>
    <row r="929" spans="1:4" x14ac:dyDescent="0.2">
      <c r="A929" s="54">
        <v>868</v>
      </c>
      <c r="B929" s="1221">
        <f>'Expenditures 15-22'!F74</f>
        <v>247421</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465541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19107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19407</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52507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52507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43721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652</v>
      </c>
      <c r="D1024" s="13" t="str">
        <f t="shared" si="15"/>
        <v>Error?</v>
      </c>
    </row>
    <row r="1025" spans="1:4" x14ac:dyDescent="0.2">
      <c r="A1025" s="54">
        <v>964</v>
      </c>
      <c r="B1025" s="1221">
        <f>'Expenditures 15-22'!H55</f>
        <v>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7339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7339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7389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49711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100821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2769503</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212508</v>
      </c>
      <c r="C1105" s="13" t="s">
        <v>652</v>
      </c>
      <c r="D1105" s="13" t="str">
        <f t="shared" si="16"/>
        <v>Error?</v>
      </c>
    </row>
    <row r="1106" spans="1:4" x14ac:dyDescent="0.2">
      <c r="A1106" s="54">
        <v>1045</v>
      </c>
      <c r="B1106" s="1221">
        <f>'Expenditures 15-22'!K14</f>
        <v>135206</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4184620</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157594</v>
      </c>
      <c r="C1110" s="13" t="s">
        <v>652</v>
      </c>
      <c r="D1110" s="13" t="str">
        <f t="shared" si="16"/>
        <v>Error?</v>
      </c>
    </row>
    <row r="1111" spans="1:4" x14ac:dyDescent="0.2">
      <c r="A1111" s="54">
        <v>1050</v>
      </c>
      <c r="B1111" s="1221">
        <f>'Expenditures 15-22'!K38</f>
        <v>35298</v>
      </c>
      <c r="C1111" s="13" t="s">
        <v>652</v>
      </c>
      <c r="D1111" s="13" t="str">
        <f t="shared" si="16"/>
        <v>Error?</v>
      </c>
    </row>
    <row r="1112" spans="1:4" x14ac:dyDescent="0.2">
      <c r="A1112" s="54">
        <v>1051</v>
      </c>
      <c r="B1112" s="1221">
        <f>'Expenditures 15-22'!K39</f>
        <v>104930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6671</v>
      </c>
      <c r="C1114" s="13" t="s">
        <v>652</v>
      </c>
      <c r="D1114" s="13" t="str">
        <f t="shared" si="16"/>
        <v>Error?</v>
      </c>
    </row>
    <row r="1115" spans="1:4" x14ac:dyDescent="0.2">
      <c r="A1115" s="54">
        <v>1054</v>
      </c>
      <c r="B1115" s="1221">
        <f>'Expenditures 15-22'!K42</f>
        <v>304493</v>
      </c>
      <c r="C1115" s="13" t="s">
        <v>652</v>
      </c>
      <c r="D1115" s="13" t="str">
        <f t="shared" si="16"/>
        <v>Error?</v>
      </c>
    </row>
    <row r="1116" spans="1:4" x14ac:dyDescent="0.2">
      <c r="A1116" s="54">
        <v>1055</v>
      </c>
      <c r="B1116" s="1221">
        <f>'Expenditures 15-22'!K44</f>
        <v>80656</v>
      </c>
      <c r="C1116" s="13" t="s">
        <v>652</v>
      </c>
      <c r="D1116" s="13" t="str">
        <f t="shared" si="16"/>
        <v>Error?</v>
      </c>
    </row>
    <row r="1117" spans="1:4" x14ac:dyDescent="0.2">
      <c r="A1117" s="54">
        <v>1056</v>
      </c>
      <c r="B1117" s="1221">
        <f>'Expenditures 15-22'!K45</f>
        <v>123375</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204031</v>
      </c>
      <c r="C1119" s="13" t="s">
        <v>652</v>
      </c>
      <c r="D1119" s="13" t="str">
        <f t="shared" si="16"/>
        <v>Error?</v>
      </c>
    </row>
    <row r="1120" spans="1:4" x14ac:dyDescent="0.2">
      <c r="A1120" s="54">
        <v>1059</v>
      </c>
      <c r="B1120" s="1221">
        <f>'Expenditures 15-22'!K49</f>
        <v>19456</v>
      </c>
      <c r="C1120" s="13" t="s">
        <v>652</v>
      </c>
      <c r="D1120" s="13" t="str">
        <f t="shared" si="16"/>
        <v>Error?</v>
      </c>
    </row>
    <row r="1121" spans="1:4" x14ac:dyDescent="0.2">
      <c r="A1121" s="54">
        <v>1060</v>
      </c>
      <c r="B1121" s="1221">
        <f>'Expenditures 15-22'!K50</f>
        <v>119475</v>
      </c>
      <c r="C1121" s="13" t="s">
        <v>652</v>
      </c>
      <c r="D1121" s="13" t="str">
        <f t="shared" si="16"/>
        <v>Error?</v>
      </c>
    </row>
    <row r="1122" spans="1:4" x14ac:dyDescent="0.2">
      <c r="A1122" s="54">
        <v>1061</v>
      </c>
      <c r="B1122" s="1221">
        <f>'Expenditures 15-22'!K53</f>
        <v>138931</v>
      </c>
      <c r="C1122" s="13" t="s">
        <v>652</v>
      </c>
      <c r="D1122" s="13" t="str">
        <f t="shared" si="16"/>
        <v>Error?</v>
      </c>
    </row>
    <row r="1123" spans="1:4" x14ac:dyDescent="0.2">
      <c r="A1123" s="54">
        <v>1062</v>
      </c>
      <c r="B1123" s="1221">
        <f>'Expenditures 15-22'!K55</f>
        <v>382559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382559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83092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378099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461191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217</v>
      </c>
      <c r="C1142" s="13" t="s">
        <v>652</v>
      </c>
      <c r="D1142" s="13" t="str">
        <f t="shared" si="16"/>
        <v>Error?</v>
      </c>
    </row>
    <row r="1143" spans="1:4" x14ac:dyDescent="0.2">
      <c r="A1143" s="54">
        <v>1082</v>
      </c>
      <c r="B1143" s="1221">
        <f>'Expenditures 15-22'!K74</f>
        <v>1491422</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60711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5736753</v>
      </c>
      <c r="C1152" s="13" t="s">
        <v>652</v>
      </c>
      <c r="D1152" s="13" t="str">
        <f t="shared" si="17"/>
        <v>Error?</v>
      </c>
    </row>
    <row r="1153" spans="1:4" x14ac:dyDescent="0.2">
      <c r="A1153" s="54">
        <v>1092</v>
      </c>
      <c r="B1153" s="1221">
        <f>'Expenditures 15-22'!K115</f>
        <v>-84129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308748</v>
      </c>
      <c r="D1221" s="13" t="str">
        <f t="shared" si="18"/>
        <v>Error?</v>
      </c>
    </row>
    <row r="1222" spans="1:4" x14ac:dyDescent="0.2">
      <c r="A1222" s="82">
        <v>1161</v>
      </c>
      <c r="D1222" s="13" t="str">
        <f t="shared" si="18"/>
        <v>OK</v>
      </c>
    </row>
    <row r="1223" spans="1:4" x14ac:dyDescent="0.2">
      <c r="A1223" s="54">
        <v>1162</v>
      </c>
      <c r="B1223" s="1221">
        <f>'Expenditures 15-22'!C127</f>
        <v>308748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308748</v>
      </c>
      <c r="C1225" s="13" t="s">
        <v>652</v>
      </c>
      <c r="D1225" s="13" t="str">
        <f t="shared" si="18"/>
        <v>Error?</v>
      </c>
    </row>
    <row r="1226" spans="1:4" x14ac:dyDescent="0.2">
      <c r="A1226" s="54">
        <v>1165</v>
      </c>
      <c r="B1226" s="1221">
        <f>'Expenditures 15-22'!C150</f>
        <v>308748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29550</v>
      </c>
      <c r="D1229" s="13" t="str">
        <f t="shared" si="18"/>
        <v>Error?</v>
      </c>
    </row>
    <row r="1230" spans="1:4" x14ac:dyDescent="0.2">
      <c r="A1230" s="82">
        <v>1169</v>
      </c>
      <c r="D1230" s="13" t="str">
        <f t="shared" si="18"/>
        <v>OK</v>
      </c>
    </row>
    <row r="1231" spans="1:4" x14ac:dyDescent="0.2">
      <c r="A1231" s="54">
        <v>1170</v>
      </c>
      <c r="B1231" s="1221">
        <f>'Expenditures 15-22'!D127</f>
        <v>29550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29550</v>
      </c>
      <c r="C1233" s="13" t="s">
        <v>652</v>
      </c>
      <c r="D1233" s="13" t="str">
        <f t="shared" si="18"/>
        <v>Error?</v>
      </c>
    </row>
    <row r="1234" spans="1:4" x14ac:dyDescent="0.2">
      <c r="A1234" s="54">
        <v>1173</v>
      </c>
      <c r="B1234" s="1221">
        <f>'Expenditures 15-22'!D150</f>
        <v>29550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1174</v>
      </c>
      <c r="D1236" s="13" t="str">
        <f t="shared" si="18"/>
        <v>Error?</v>
      </c>
    </row>
    <row r="1237" spans="1:4" x14ac:dyDescent="0.2">
      <c r="A1237" s="54">
        <v>1176</v>
      </c>
      <c r="B1237" s="1221">
        <f>'Expenditures 15-22'!E124</f>
        <v>166730</v>
      </c>
      <c r="D1237" s="13" t="str">
        <f t="shared" si="18"/>
        <v>Error?</v>
      </c>
    </row>
    <row r="1238" spans="1:4" x14ac:dyDescent="0.2">
      <c r="A1238" s="82">
        <v>1177</v>
      </c>
      <c r="D1238" s="13" t="str">
        <f t="shared" si="18"/>
        <v>OK</v>
      </c>
    </row>
    <row r="1239" spans="1:4" x14ac:dyDescent="0.2">
      <c r="A1239" s="54">
        <v>1178</v>
      </c>
      <c r="B1239" s="1221">
        <f>'Expenditures 15-22'!E127</f>
        <v>167904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167904</v>
      </c>
      <c r="C1241" s="13" t="s">
        <v>652</v>
      </c>
      <c r="D1241" s="13" t="str">
        <f t="shared" si="18"/>
        <v>Error?</v>
      </c>
    </row>
    <row r="1242" spans="1:4" x14ac:dyDescent="0.2">
      <c r="A1242" s="54">
        <v>1181</v>
      </c>
      <c r="B1242" s="1221">
        <f>'Expenditures 15-22'!E150</f>
        <v>167904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409908</v>
      </c>
      <c r="D1245" s="13" t="str">
        <f t="shared" si="18"/>
        <v>Error?</v>
      </c>
    </row>
    <row r="1246" spans="1:4" x14ac:dyDescent="0.2">
      <c r="A1246" s="82">
        <v>1185</v>
      </c>
      <c r="D1246" s="13" t="str">
        <f t="shared" si="18"/>
        <v>OK</v>
      </c>
    </row>
    <row r="1247" spans="1:4" x14ac:dyDescent="0.2">
      <c r="A1247" s="54">
        <v>1186</v>
      </c>
      <c r="B1247" s="1221">
        <f>'Expenditures 15-22'!F127</f>
        <v>409908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409908</v>
      </c>
      <c r="C1249" s="13" t="s">
        <v>652</v>
      </c>
      <c r="D1249" s="13" t="str">
        <f t="shared" si="18"/>
        <v>Error?</v>
      </c>
    </row>
    <row r="1250" spans="1:4" x14ac:dyDescent="0.2">
      <c r="A1250" s="54">
        <v>1189</v>
      </c>
      <c r="B1250" s="1221">
        <f>'Expenditures 15-22'!F150</f>
        <v>409908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30137</v>
      </c>
      <c r="D1252" s="13" t="str">
        <f t="shared" si="18"/>
        <v>Error?</v>
      </c>
    </row>
    <row r="1253" spans="1:4" x14ac:dyDescent="0.2">
      <c r="A1253" s="54">
        <v>1192</v>
      </c>
      <c r="B1253" s="1221">
        <f>'Expenditures 15-22'!G124</f>
        <v>52909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83046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83046</v>
      </c>
      <c r="C1258" s="13" t="s">
        <v>652</v>
      </c>
      <c r="D1258" s="13" t="str">
        <f t="shared" si="18"/>
        <v>Error?</v>
      </c>
    </row>
    <row r="1259" spans="1:4" x14ac:dyDescent="0.2">
      <c r="A1259" s="54">
        <v>1198</v>
      </c>
      <c r="B1259" s="1221">
        <f>'Expenditures 15-22'!G150</f>
        <v>83046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31311</v>
      </c>
      <c r="C1275" s="13" t="s">
        <v>652</v>
      </c>
      <c r="D1275" s="13" t="str">
        <f t="shared" si="18"/>
        <v>Error?</v>
      </c>
    </row>
    <row r="1276" spans="1:4" x14ac:dyDescent="0.2">
      <c r="A1276" s="54">
        <v>1215</v>
      </c>
      <c r="B1276" s="1221">
        <f>'Expenditures 15-22'!K124</f>
        <v>967845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999156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999156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999156</v>
      </c>
      <c r="C1288" s="13" t="s">
        <v>652</v>
      </c>
      <c r="D1288" s="13" t="str">
        <f t="shared" si="19"/>
        <v>Error?</v>
      </c>
    </row>
    <row r="1289" spans="1:4" x14ac:dyDescent="0.2">
      <c r="A1289" s="54">
        <v>1228</v>
      </c>
      <c r="B1289" s="1221">
        <f>'Expenditures 15-22'!K151</f>
        <v>-47919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51499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550175</v>
      </c>
      <c r="D1315" s="13" t="str">
        <f t="shared" si="19"/>
        <v>Error?</v>
      </c>
    </row>
    <row r="1316" spans="1:4" x14ac:dyDescent="0.2">
      <c r="A1316" s="54">
        <v>1255</v>
      </c>
      <c r="B1316" s="1221">
        <f>'Expenditures 15-22'!H165</f>
        <v>1400</v>
      </c>
      <c r="D1316" s="13" t="str">
        <f t="shared" si="19"/>
        <v>Error?</v>
      </c>
    </row>
    <row r="1317" spans="1:4" x14ac:dyDescent="0.2">
      <c r="A1317" s="54">
        <v>1256</v>
      </c>
      <c r="B1317" s="1221">
        <f>'Expenditures 15-22'!H166</f>
        <v>603074</v>
      </c>
      <c r="C1317" s="13" t="s">
        <v>652</v>
      </c>
      <c r="D1317" s="13" t="str">
        <f t="shared" si="19"/>
        <v>Error?</v>
      </c>
    </row>
    <row r="1318" spans="1:4" x14ac:dyDescent="0.2">
      <c r="A1318" s="54">
        <v>1257</v>
      </c>
      <c r="B1318" s="1221">
        <f>'Expenditures 15-22'!H168</f>
        <v>603074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51499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550175</v>
      </c>
      <c r="C1329" s="13" t="s">
        <v>652</v>
      </c>
      <c r="D1329" s="13" t="str">
        <f t="shared" si="19"/>
        <v>Error?</v>
      </c>
    </row>
    <row r="1330" spans="1:4" x14ac:dyDescent="0.2">
      <c r="A1330" s="54">
        <v>1269</v>
      </c>
      <c r="B1330" s="1221">
        <f>'Expenditures 15-22'!K165</f>
        <v>1400</v>
      </c>
      <c r="C1330" s="13" t="s">
        <v>652</v>
      </c>
      <c r="D1330" s="13" t="str">
        <f t="shared" si="19"/>
        <v>Error?</v>
      </c>
    </row>
    <row r="1331" spans="1:4" x14ac:dyDescent="0.2">
      <c r="A1331" s="54">
        <v>1270</v>
      </c>
      <c r="B1331" s="1221">
        <f>'Expenditures 15-22'!K166</f>
        <v>603074</v>
      </c>
      <c r="C1331" s="13" t="s">
        <v>652</v>
      </c>
      <c r="D1331" s="13" t="str">
        <f t="shared" si="19"/>
        <v>Error?</v>
      </c>
    </row>
    <row r="1332" spans="1:4" x14ac:dyDescent="0.2">
      <c r="A1332" s="54">
        <v>1271</v>
      </c>
      <c r="B1332" s="1221">
        <f>'Expenditures 15-22'!K168</f>
        <v>603074</v>
      </c>
      <c r="C1332" s="13" t="s">
        <v>652</v>
      </c>
      <c r="D1332" s="13" t="str">
        <f t="shared" si="19"/>
        <v>Error?</v>
      </c>
    </row>
    <row r="1333" spans="1:4" x14ac:dyDescent="0.2">
      <c r="A1333" s="54">
        <v>1272</v>
      </c>
      <c r="B1333" s="1221">
        <f>'Expenditures 15-22'!K169</f>
        <v>173507</v>
      </c>
      <c r="C1333" s="13" t="s">
        <v>652</v>
      </c>
      <c r="D1333" s="13" t="str">
        <f t="shared" si="19"/>
        <v>Error?</v>
      </c>
    </row>
    <row r="1334" spans="1:4" x14ac:dyDescent="0.2">
      <c r="A1334" s="82">
        <v>1273</v>
      </c>
      <c r="D1334" s="13" t="str">
        <f t="shared" si="19"/>
        <v>OK</v>
      </c>
    </row>
    <row r="1335" spans="1:4" x14ac:dyDescent="0.2">
      <c r="A1335" s="54">
        <v>1274</v>
      </c>
      <c r="B1335" s="1221">
        <f>'Expenditures 15-22'!C176</f>
        <v>288728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288728</v>
      </c>
      <c r="C1339" s="13" t="s">
        <v>652</v>
      </c>
      <c r="D1339" s="13" t="str">
        <f t="shared" si="19"/>
        <v>Error?</v>
      </c>
    </row>
    <row r="1340" spans="1:4" x14ac:dyDescent="0.2">
      <c r="A1340" s="54">
        <v>1279</v>
      </c>
      <c r="B1340" s="1221">
        <f>'Expenditures 15-22'!C204</f>
        <v>288728</v>
      </c>
      <c r="C1340" s="13" t="s">
        <v>652</v>
      </c>
      <c r="D1340" s="13" t="str">
        <f t="shared" si="19"/>
        <v>Error?</v>
      </c>
    </row>
    <row r="1341" spans="1:4" x14ac:dyDescent="0.2">
      <c r="A1341" s="54">
        <v>1280</v>
      </c>
      <c r="B1341" s="1221">
        <f>'Expenditures 15-22'!D176</f>
        <v>35214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35214</v>
      </c>
      <c r="C1345" s="13" t="s">
        <v>652</v>
      </c>
      <c r="D1345" s="13" t="str">
        <f t="shared" si="20"/>
        <v>Error?</v>
      </c>
    </row>
    <row r="1346" spans="1:4" x14ac:dyDescent="0.2">
      <c r="A1346" s="54">
        <v>1285</v>
      </c>
      <c r="B1346" s="1221">
        <f>'Expenditures 15-22'!D204</f>
        <v>35214</v>
      </c>
      <c r="C1346" s="13" t="s">
        <v>652</v>
      </c>
      <c r="D1346" s="13" t="str">
        <f t="shared" si="20"/>
        <v>Error?</v>
      </c>
    </row>
    <row r="1347" spans="1:4" x14ac:dyDescent="0.2">
      <c r="A1347" s="54">
        <v>1286</v>
      </c>
      <c r="B1347" s="1221">
        <f>'Expenditures 15-22'!E176</f>
        <v>32203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32203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32203</v>
      </c>
      <c r="C1353" s="13" t="s">
        <v>652</v>
      </c>
      <c r="D1353" s="13" t="str">
        <f t="shared" si="20"/>
        <v>Error?</v>
      </c>
    </row>
    <row r="1354" spans="1:4" x14ac:dyDescent="0.2">
      <c r="A1354" s="54">
        <v>1293</v>
      </c>
      <c r="B1354" s="1221">
        <f>'Expenditures 15-22'!F176</f>
        <v>85007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85007</v>
      </c>
      <c r="C1358" s="13" t="s">
        <v>652</v>
      </c>
      <c r="D1358" s="13" t="str">
        <f t="shared" si="20"/>
        <v>Error?</v>
      </c>
    </row>
    <row r="1359" spans="1:4" x14ac:dyDescent="0.2">
      <c r="A1359" s="54">
        <v>1298</v>
      </c>
      <c r="B1359" s="1221">
        <f>'Expenditures 15-22'!F204</f>
        <v>85007</v>
      </c>
      <c r="C1359" s="13" t="s">
        <v>652</v>
      </c>
      <c r="D1359" s="13" t="str">
        <f t="shared" si="20"/>
        <v>Error?</v>
      </c>
    </row>
    <row r="1360" spans="1:4" x14ac:dyDescent="0.2">
      <c r="A1360" s="54">
        <v>1299</v>
      </c>
      <c r="B1360" s="1221">
        <f>'Expenditures 15-22'!G176</f>
        <v>7036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7036</v>
      </c>
      <c r="C1364" s="13" t="s">
        <v>652</v>
      </c>
      <c r="D1364" s="13" t="str">
        <f t="shared" si="20"/>
        <v>Error?</v>
      </c>
    </row>
    <row r="1365" spans="1:4" x14ac:dyDescent="0.2">
      <c r="A1365" s="54">
        <v>1304</v>
      </c>
      <c r="B1365" s="1221">
        <f>'Expenditures 15-22'!G204</f>
        <v>7036</v>
      </c>
      <c r="C1365" s="13" t="s">
        <v>652</v>
      </c>
      <c r="D1365" s="13" t="str">
        <f t="shared" si="20"/>
        <v>Error?</v>
      </c>
    </row>
    <row r="1366" spans="1:4" x14ac:dyDescent="0.2">
      <c r="A1366" s="54">
        <v>1305</v>
      </c>
      <c r="B1366" s="1221">
        <f>'Expenditures 15-22'!H176</f>
        <v>106294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106294</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21252</v>
      </c>
      <c r="C1375" s="13" t="s">
        <v>652</v>
      </c>
      <c r="D1375" s="13" t="str">
        <f t="shared" si="20"/>
        <v>Error?</v>
      </c>
    </row>
    <row r="1376" spans="1:4" x14ac:dyDescent="0.2">
      <c r="A1376" s="54">
        <v>1315</v>
      </c>
      <c r="B1376" s="1221">
        <f>'Expenditures 15-22'!H204</f>
        <v>127546</v>
      </c>
      <c r="C1376" s="13" t="s">
        <v>652</v>
      </c>
      <c r="D1376" s="13" t="str">
        <f t="shared" si="20"/>
        <v>Error?</v>
      </c>
    </row>
    <row r="1377" spans="1:4" x14ac:dyDescent="0.2">
      <c r="A1377" s="54">
        <v>1316</v>
      </c>
      <c r="B1377" s="1221">
        <f>'Expenditures 15-22'!K176</f>
        <v>554482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554482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21252</v>
      </c>
      <c r="C1387" s="13" t="s">
        <v>652</v>
      </c>
      <c r="D1387" s="13" t="str">
        <f t="shared" si="20"/>
        <v>Error?</v>
      </c>
    </row>
    <row r="1388" spans="1:4" x14ac:dyDescent="0.2">
      <c r="A1388" s="54">
        <v>1327</v>
      </c>
      <c r="B1388" s="1221">
        <f>'Expenditures 15-22'!K204</f>
        <v>575734</v>
      </c>
      <c r="C1388" s="13" t="s">
        <v>652</v>
      </c>
      <c r="D1388" s="13" t="str">
        <f t="shared" si="20"/>
        <v>Error?</v>
      </c>
    </row>
    <row r="1389" spans="1:4" x14ac:dyDescent="0.2">
      <c r="A1389" s="54">
        <v>1328</v>
      </c>
      <c r="B1389" s="1221">
        <f>'Expenditures 15-22'!K205</f>
        <v>-438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3249</v>
      </c>
      <c r="D1407" s="13" t="str">
        <f t="shared" ref="D1407:D1470" si="21">IF(ISBLANK(B1407),"OK",IF(A1407-B1407=0,"OK","Error?"))</f>
        <v>Error?</v>
      </c>
    </row>
    <row r="1408" spans="1:4" x14ac:dyDescent="0.2">
      <c r="A1408" s="54">
        <v>1347</v>
      </c>
      <c r="B1408" s="1221">
        <f>'Expenditures 15-22'!D217</f>
        <v>5730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93913</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843</v>
      </c>
      <c r="D1412" s="13" t="str">
        <f t="shared" si="21"/>
        <v>Error?</v>
      </c>
    </row>
    <row r="1413" spans="1:4" x14ac:dyDescent="0.2">
      <c r="A1413" s="54">
        <v>1352</v>
      </c>
      <c r="B1413" s="1221">
        <f>'Expenditures 15-22'!D228</f>
        <v>4240</v>
      </c>
      <c r="D1413" s="13" t="str">
        <f t="shared" si="21"/>
        <v>Error?</v>
      </c>
    </row>
    <row r="1414" spans="1:4" x14ac:dyDescent="0.2">
      <c r="A1414" s="54">
        <v>1353</v>
      </c>
      <c r="B1414" s="1221">
        <f>'Expenditures 15-22'!D229</f>
        <v>1368</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151</v>
      </c>
      <c r="D1416" s="13" t="str">
        <f t="shared" si="21"/>
        <v>Error?</v>
      </c>
    </row>
    <row r="1417" spans="1:4" x14ac:dyDescent="0.2">
      <c r="A1417" s="54">
        <v>1356</v>
      </c>
      <c r="B1417" s="1221">
        <f>'Expenditures 15-22'!D232</f>
        <v>6602</v>
      </c>
      <c r="C1417" s="13" t="s">
        <v>652</v>
      </c>
      <c r="D1417" s="13" t="str">
        <f t="shared" si="21"/>
        <v>Error?</v>
      </c>
    </row>
    <row r="1418" spans="1:4" x14ac:dyDescent="0.2">
      <c r="A1418" s="54">
        <v>1357</v>
      </c>
      <c r="B1418" s="1221">
        <f>'Expenditures 15-22'!D234</f>
        <v>9495</v>
      </c>
      <c r="D1418" s="13" t="str">
        <f t="shared" si="21"/>
        <v>Error?</v>
      </c>
    </row>
    <row r="1419" spans="1:4" x14ac:dyDescent="0.2">
      <c r="A1419" s="54">
        <v>1358</v>
      </c>
      <c r="B1419" s="1221">
        <f>'Expenditures 15-22'!D235</f>
        <v>21701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31196</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1543</v>
      </c>
      <c r="D1423" s="13" t="str">
        <f t="shared" si="21"/>
        <v>Error?</v>
      </c>
    </row>
    <row r="1424" spans="1:4" x14ac:dyDescent="0.2">
      <c r="A1424" s="54">
        <v>1363</v>
      </c>
      <c r="B1424" s="1221">
        <f>'Expenditures 15-22'!D251</f>
        <v>43266</v>
      </c>
      <c r="C1424" s="13" t="s">
        <v>652</v>
      </c>
      <c r="D1424" s="13" t="str">
        <f t="shared" si="21"/>
        <v>Error?</v>
      </c>
    </row>
    <row r="1425" spans="1:4" x14ac:dyDescent="0.2">
      <c r="A1425" s="54">
        <v>1364</v>
      </c>
      <c r="B1425" s="1221">
        <f>'Expenditures 15-22'!D253</f>
        <v>27823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27823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10975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54940</v>
      </c>
      <c r="D1431" s="13" t="str">
        <f t="shared" si="21"/>
        <v>Error?</v>
      </c>
    </row>
    <row r="1432" spans="1:4" x14ac:dyDescent="0.2">
      <c r="A1432" s="54">
        <v>1371</v>
      </c>
      <c r="B1432" s="1221">
        <f>'Expenditures 15-22'!D261</f>
        <v>49847</v>
      </c>
      <c r="D1432" s="13" t="str">
        <f t="shared" si="21"/>
        <v>Error?</v>
      </c>
    </row>
    <row r="1433" spans="1:4" x14ac:dyDescent="0.2">
      <c r="A1433" s="54">
        <v>1372</v>
      </c>
      <c r="B1433" s="1221">
        <f>'Expenditures 15-22'!D262</f>
        <v>21451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137213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246100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340013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3249</v>
      </c>
      <c r="C1471" s="13" t="s">
        <v>652</v>
      </c>
      <c r="D1471" s="13" t="str">
        <f t="shared" ref="D1471:D1534" si="22">IF(ISBLANK(B1471),"OK",IF(A1471-B1471=0,"OK","Error?"))</f>
        <v>Error?</v>
      </c>
    </row>
    <row r="1472" spans="1:4" x14ac:dyDescent="0.2">
      <c r="A1472" s="54">
        <v>1411</v>
      </c>
      <c r="B1472" s="1221">
        <f>'Expenditures 15-22'!K217</f>
        <v>5730</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93913</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843</v>
      </c>
      <c r="C1476" s="13" t="s">
        <v>652</v>
      </c>
      <c r="D1476" s="13" t="str">
        <f t="shared" si="22"/>
        <v>Error?</v>
      </c>
    </row>
    <row r="1477" spans="1:4" x14ac:dyDescent="0.2">
      <c r="A1477" s="54">
        <v>1416</v>
      </c>
      <c r="B1477" s="1221">
        <f>'Expenditures 15-22'!K228</f>
        <v>4240</v>
      </c>
      <c r="C1477" s="13" t="s">
        <v>652</v>
      </c>
      <c r="D1477" s="13" t="str">
        <f t="shared" si="22"/>
        <v>Error?</v>
      </c>
    </row>
    <row r="1478" spans="1:4" x14ac:dyDescent="0.2">
      <c r="A1478" s="54">
        <v>1417</v>
      </c>
      <c r="B1478" s="1221">
        <f>'Expenditures 15-22'!K229</f>
        <v>1368</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151</v>
      </c>
      <c r="C1480" s="13" t="s">
        <v>652</v>
      </c>
      <c r="D1480" s="13" t="str">
        <f t="shared" si="22"/>
        <v>Error?</v>
      </c>
    </row>
    <row r="1481" spans="1:4" x14ac:dyDescent="0.2">
      <c r="A1481" s="54">
        <v>1420</v>
      </c>
      <c r="B1481" s="1221">
        <f>'Expenditures 15-22'!K232</f>
        <v>6602</v>
      </c>
      <c r="C1481" s="13" t="s">
        <v>652</v>
      </c>
      <c r="D1481" s="13" t="str">
        <f t="shared" si="22"/>
        <v>Error?</v>
      </c>
    </row>
    <row r="1482" spans="1:4" x14ac:dyDescent="0.2">
      <c r="A1482" s="54">
        <v>1421</v>
      </c>
      <c r="B1482" s="1221">
        <f>'Expenditures 15-22'!K234</f>
        <v>9495</v>
      </c>
      <c r="C1482" s="13" t="s">
        <v>652</v>
      </c>
      <c r="D1482" s="13" t="str">
        <f t="shared" si="22"/>
        <v>Error?</v>
      </c>
    </row>
    <row r="1483" spans="1:4" x14ac:dyDescent="0.2">
      <c r="A1483" s="54">
        <v>1422</v>
      </c>
      <c r="B1483" s="1221">
        <f>'Expenditures 15-22'!K235</f>
        <v>21701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31196</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1543</v>
      </c>
      <c r="C1487" s="13" t="s">
        <v>652</v>
      </c>
      <c r="D1487" s="13" t="str">
        <f t="shared" si="22"/>
        <v>Error?</v>
      </c>
    </row>
    <row r="1488" spans="1:4" x14ac:dyDescent="0.2">
      <c r="A1488" s="54">
        <v>1427</v>
      </c>
      <c r="B1488" s="1221">
        <f>'Expenditures 15-22'!K251</f>
        <v>43266</v>
      </c>
      <c r="C1488" s="13" t="s">
        <v>652</v>
      </c>
      <c r="D1488" s="13" t="str">
        <f t="shared" si="22"/>
        <v>Error?</v>
      </c>
    </row>
    <row r="1489" spans="1:4" x14ac:dyDescent="0.2">
      <c r="A1489" s="54">
        <v>1428</v>
      </c>
      <c r="B1489" s="1221">
        <f>'Expenditures 15-22'!K253</f>
        <v>27823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27823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10975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54940</v>
      </c>
      <c r="C1495" s="13" t="s">
        <v>652</v>
      </c>
      <c r="D1495" s="13" t="str">
        <f t="shared" si="22"/>
        <v>Error?</v>
      </c>
    </row>
    <row r="1496" spans="1:4" x14ac:dyDescent="0.2">
      <c r="A1496" s="54">
        <v>1435</v>
      </c>
      <c r="B1496" s="1221">
        <f>'Expenditures 15-22'!K261</f>
        <v>49847</v>
      </c>
      <c r="C1496" s="13" t="s">
        <v>652</v>
      </c>
      <c r="D1496" s="13" t="str">
        <f t="shared" si="22"/>
        <v>Error?</v>
      </c>
    </row>
    <row r="1497" spans="1:4" x14ac:dyDescent="0.2">
      <c r="A1497" s="54">
        <v>1436</v>
      </c>
      <c r="B1497" s="1221">
        <f>'Expenditures 15-22'!K262</f>
        <v>21451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137213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246100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340013</v>
      </c>
      <c r="C1517" s="13" t="s">
        <v>652</v>
      </c>
      <c r="D1517" s="13" t="str">
        <f t="shared" si="22"/>
        <v>Error?</v>
      </c>
    </row>
    <row r="1518" spans="1:4" x14ac:dyDescent="0.2">
      <c r="A1518" s="54">
        <v>1457</v>
      </c>
      <c r="B1518" s="1221">
        <f>'Expenditures 15-22'!K289</f>
        <v>-33962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882344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868815</v>
      </c>
      <c r="C1630" s="13" t="s">
        <v>652</v>
      </c>
      <c r="D1630" s="13" t="str">
        <f t="shared" si="24"/>
        <v>Error?</v>
      </c>
    </row>
    <row r="1631" spans="1:4" x14ac:dyDescent="0.2">
      <c r="A1631" s="54">
        <v>1570</v>
      </c>
      <c r="B1631" s="1221">
        <f>'Acct Summary 7-8'!D79</f>
        <v>183611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136692</v>
      </c>
      <c r="C1644" s="13" t="s">
        <v>652</v>
      </c>
      <c r="D1644" s="13" t="str">
        <f t="shared" si="24"/>
        <v>Error?</v>
      </c>
    </row>
    <row r="1645" spans="1:4" x14ac:dyDescent="0.2">
      <c r="A1645" s="54">
        <v>1584</v>
      </c>
      <c r="B1645" s="1221">
        <f>'Acct Summary 7-8'!E79</f>
        <v>85378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258885</v>
      </c>
      <c r="C1658" s="13" t="s">
        <v>652</v>
      </c>
      <c r="D1658" s="13" t="str">
        <f t="shared" si="24"/>
        <v>Error?</v>
      </c>
    </row>
    <row r="1659" spans="1:4" x14ac:dyDescent="0.2">
      <c r="A1659" s="54">
        <v>1598</v>
      </c>
      <c r="B1659" s="1221">
        <f>'Acct Summary 7-8'!F79</f>
        <v>111630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111192</v>
      </c>
      <c r="C1672" s="13" t="s">
        <v>652</v>
      </c>
      <c r="D1672" s="13" t="str">
        <f t="shared" si="25"/>
        <v>Error?</v>
      </c>
    </row>
    <row r="1673" spans="1:4" x14ac:dyDescent="0.2">
      <c r="A1673" s="54">
        <v>1612</v>
      </c>
      <c r="B1673" s="1221">
        <f>'Acct Summary 7-8'!G79</f>
        <v>115213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81251</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1329328</v>
      </c>
      <c r="C1744" s="13" t="s">
        <v>652</v>
      </c>
      <c r="D1744" s="13" t="str">
        <f t="shared" si="26"/>
        <v>Error?</v>
      </c>
    </row>
    <row r="1745" spans="1:5" x14ac:dyDescent="0.2">
      <c r="A1745" s="54">
        <v>1684</v>
      </c>
      <c r="B1745" s="1221">
        <f>'Tax Sched 24'!B5</f>
        <v>363481</v>
      </c>
      <c r="C1745" s="13" t="s">
        <v>652</v>
      </c>
      <c r="D1745" s="13" t="str">
        <f t="shared" si="26"/>
        <v>Error?</v>
      </c>
    </row>
    <row r="1746" spans="1:5" x14ac:dyDescent="0.2">
      <c r="A1746" s="54">
        <v>1685</v>
      </c>
      <c r="B1746" s="1221">
        <f>'Tax Sched 24'!B6</f>
        <v>663635</v>
      </c>
      <c r="C1746" s="13" t="s">
        <v>652</v>
      </c>
      <c r="D1746" s="13" t="str">
        <f t="shared" si="26"/>
        <v>Error?</v>
      </c>
    </row>
    <row r="1747" spans="1:5" x14ac:dyDescent="0.2">
      <c r="A1747" s="54">
        <v>1686</v>
      </c>
      <c r="B1747" s="1221">
        <f>'Tax Sched 24'!B7</f>
        <v>145393</v>
      </c>
      <c r="C1747" s="13" t="s">
        <v>652</v>
      </c>
      <c r="D1747" s="13" t="str">
        <f t="shared" si="26"/>
        <v>Error?</v>
      </c>
    </row>
    <row r="1748" spans="1:5" x14ac:dyDescent="0.2">
      <c r="A1748" s="54">
        <v>1687</v>
      </c>
      <c r="B1748" s="1221">
        <f>'Tax Sched 24'!B8</f>
        <v>145533</v>
      </c>
      <c r="C1748" s="13" t="s">
        <v>652</v>
      </c>
      <c r="D1748" s="13" t="str">
        <f t="shared" si="26"/>
        <v>Error?</v>
      </c>
    </row>
    <row r="1749" spans="1:5" x14ac:dyDescent="0.2">
      <c r="A1749" s="54">
        <v>1688</v>
      </c>
      <c r="B1749" s="1221">
        <f>'Tax Sched 24'!B10</f>
        <v>36349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490670</v>
      </c>
      <c r="C1752" s="13" t="s">
        <v>652</v>
      </c>
      <c r="D1752" s="13" t="str">
        <f t="shared" si="26"/>
        <v>Error?</v>
      </c>
    </row>
    <row r="1753" spans="1:5" x14ac:dyDescent="0.2">
      <c r="A1753" s="54">
        <v>1692</v>
      </c>
      <c r="B1753" s="1221">
        <f>'Tax Sched 24'!B12</f>
        <v>36349</v>
      </c>
      <c r="C1753" s="13" t="s">
        <v>652</v>
      </c>
      <c r="D1753" s="13" t="str">
        <f t="shared" si="26"/>
        <v>Error?</v>
      </c>
    </row>
    <row r="1754" spans="1:5" x14ac:dyDescent="0.2">
      <c r="A1754" s="54">
        <v>1693</v>
      </c>
      <c r="B1754" s="1221">
        <f>'Tax Sched 24'!B14</f>
        <v>29078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3426746</v>
      </c>
      <c r="C1759" s="13" t="s">
        <v>652</v>
      </c>
      <c r="D1759" s="13" t="str">
        <f t="shared" si="26"/>
        <v>Error?</v>
      </c>
    </row>
    <row r="1760" spans="1:5" x14ac:dyDescent="0.2">
      <c r="A1760" s="54">
        <v>1699</v>
      </c>
      <c r="B1760" s="1221">
        <f>'Tax Sched 24'!D4</f>
        <v>1329328</v>
      </c>
      <c r="C1760" s="13" t="s">
        <v>652</v>
      </c>
      <c r="D1760" s="13" t="str">
        <f t="shared" si="26"/>
        <v>Error?</v>
      </c>
    </row>
    <row r="1761" spans="1:5" x14ac:dyDescent="0.2">
      <c r="A1761" s="54">
        <v>1700</v>
      </c>
      <c r="B1761" s="1221">
        <f>'Tax Sched 24'!D5</f>
        <v>363481</v>
      </c>
      <c r="C1761" s="13" t="s">
        <v>652</v>
      </c>
      <c r="D1761" s="13" t="str">
        <f t="shared" si="26"/>
        <v>Error?</v>
      </c>
    </row>
    <row r="1762" spans="1:5" s="79" customFormat="1" x14ac:dyDescent="0.2">
      <c r="A1762" s="54">
        <v>1701</v>
      </c>
      <c r="B1762" s="1221">
        <f>'Tax Sched 24'!D6</f>
        <v>663635</v>
      </c>
      <c r="C1762" s="13" t="s">
        <v>652</v>
      </c>
      <c r="D1762" s="13" t="str">
        <f t="shared" si="26"/>
        <v>Error?</v>
      </c>
      <c r="E1762" s="80"/>
    </row>
    <row r="1763" spans="1:5" x14ac:dyDescent="0.2">
      <c r="A1763" s="54">
        <v>1702</v>
      </c>
      <c r="B1763" s="1221">
        <f>'Tax Sched 24'!D7</f>
        <v>145393</v>
      </c>
      <c r="C1763" s="13" t="s">
        <v>652</v>
      </c>
      <c r="D1763" s="13" t="str">
        <f t="shared" si="26"/>
        <v>Error?</v>
      </c>
    </row>
    <row r="1764" spans="1:5" x14ac:dyDescent="0.2">
      <c r="A1764" s="54">
        <v>1703</v>
      </c>
      <c r="B1764" s="1221">
        <f>'Tax Sched 24'!D8</f>
        <v>145533</v>
      </c>
      <c r="C1764" s="13" t="s">
        <v>652</v>
      </c>
      <c r="D1764" s="13" t="str">
        <f t="shared" si="26"/>
        <v>Error?</v>
      </c>
    </row>
    <row r="1765" spans="1:5" x14ac:dyDescent="0.2">
      <c r="A1765" s="54">
        <v>1704</v>
      </c>
      <c r="B1765" s="1221">
        <f>'Tax Sched 24'!D10</f>
        <v>36349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490670</v>
      </c>
      <c r="C1768" s="13" t="s">
        <v>652</v>
      </c>
      <c r="D1768" s="13" t="str">
        <f t="shared" si="26"/>
        <v>Error?</v>
      </c>
    </row>
    <row r="1769" spans="1:5" x14ac:dyDescent="0.2">
      <c r="A1769" s="54">
        <v>1708</v>
      </c>
      <c r="B1769" s="1221">
        <f>'Tax Sched 24'!D12</f>
        <v>36349</v>
      </c>
      <c r="C1769" s="13" t="s">
        <v>652</v>
      </c>
      <c r="D1769" s="13" t="str">
        <f t="shared" si="26"/>
        <v>Error?</v>
      </c>
    </row>
    <row r="1770" spans="1:5" x14ac:dyDescent="0.2">
      <c r="A1770" s="54">
        <v>1709</v>
      </c>
      <c r="B1770" s="1221">
        <f>'Tax Sched 24'!D14</f>
        <v>29078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3426746</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1411530</v>
      </c>
      <c r="C1792" s="13" t="s">
        <v>652</v>
      </c>
      <c r="D1792" s="13" t="str">
        <f t="shared" si="27"/>
        <v>Error?</v>
      </c>
    </row>
    <row r="1793" spans="1:4" x14ac:dyDescent="0.2">
      <c r="A1793" s="54">
        <v>1732</v>
      </c>
      <c r="B1793" s="1221">
        <f>'Tax Sched 24'!F5</f>
        <v>383567</v>
      </c>
      <c r="C1793" s="13" t="s">
        <v>652</v>
      </c>
      <c r="D1793" s="13" t="str">
        <f t="shared" si="27"/>
        <v>Error?</v>
      </c>
    </row>
    <row r="1794" spans="1:4" x14ac:dyDescent="0.2">
      <c r="A1794" s="54">
        <v>1733</v>
      </c>
      <c r="B1794" s="1221">
        <f>'Tax Sched 24'!F6</f>
        <v>670589</v>
      </c>
      <c r="C1794" s="13" t="s">
        <v>652</v>
      </c>
      <c r="D1794" s="13" t="str">
        <f t="shared" si="27"/>
        <v>Error?</v>
      </c>
    </row>
    <row r="1795" spans="1:4" x14ac:dyDescent="0.2">
      <c r="A1795" s="54">
        <v>1734</v>
      </c>
      <c r="B1795" s="1221">
        <f>'Tax Sched 24'!F7</f>
        <v>153428</v>
      </c>
      <c r="C1795" s="13" t="s">
        <v>652</v>
      </c>
      <c r="D1795" s="13" t="str">
        <f t="shared" si="27"/>
        <v>Error?</v>
      </c>
    </row>
    <row r="1796" spans="1:4" x14ac:dyDescent="0.2">
      <c r="A1796" s="54">
        <v>1735</v>
      </c>
      <c r="B1796" s="1221">
        <f>'Tax Sched 24'!F8</f>
        <v>155993</v>
      </c>
      <c r="C1796" s="13" t="s">
        <v>652</v>
      </c>
      <c r="D1796" s="13" t="str">
        <f t="shared" si="27"/>
        <v>Error?</v>
      </c>
    </row>
    <row r="1797" spans="1:4" x14ac:dyDescent="0.2">
      <c r="A1797" s="54">
        <v>1736</v>
      </c>
      <c r="B1797" s="1221">
        <f>'Tax Sched 24'!F10</f>
        <v>38356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493099</v>
      </c>
      <c r="C1800" s="13" t="s">
        <v>652</v>
      </c>
      <c r="D1800" s="13" t="str">
        <f t="shared" si="27"/>
        <v>Error?</v>
      </c>
    </row>
    <row r="1801" spans="1:4" x14ac:dyDescent="0.2">
      <c r="A1801" s="54">
        <v>1740</v>
      </c>
      <c r="B1801" s="1221">
        <f>'Tax Sched 24'!F12</f>
        <v>38356</v>
      </c>
      <c r="C1801" s="13" t="s">
        <v>652</v>
      </c>
      <c r="D1801" s="13" t="str">
        <f t="shared" si="27"/>
        <v>Error?</v>
      </c>
    </row>
    <row r="1802" spans="1:4" x14ac:dyDescent="0.2">
      <c r="A1802" s="54">
        <v>1741</v>
      </c>
      <c r="B1802" s="1221">
        <f>'Tax Sched 24'!F14</f>
        <v>30685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1411530</v>
      </c>
      <c r="D1808" s="13" t="str">
        <f t="shared" si="27"/>
        <v>Error?</v>
      </c>
    </row>
    <row r="1809" spans="1:4" x14ac:dyDescent="0.2">
      <c r="A1809" s="54">
        <v>1748</v>
      </c>
      <c r="B1809" s="1221">
        <f>'Tax Sched 24'!E5</f>
        <v>383567</v>
      </c>
      <c r="D1809" s="13" t="str">
        <f t="shared" si="27"/>
        <v>Error?</v>
      </c>
    </row>
    <row r="1810" spans="1:4" x14ac:dyDescent="0.2">
      <c r="A1810" s="54">
        <v>1749</v>
      </c>
      <c r="B1810" s="1221">
        <f>'Tax Sched 24'!E6</f>
        <v>670589</v>
      </c>
      <c r="D1810" s="13" t="str">
        <f t="shared" si="27"/>
        <v>Error?</v>
      </c>
    </row>
    <row r="1811" spans="1:4" x14ac:dyDescent="0.2">
      <c r="A1811" s="54">
        <v>1750</v>
      </c>
      <c r="B1811" s="1221">
        <f>'Tax Sched 24'!E7</f>
        <v>153428</v>
      </c>
      <c r="D1811" s="13" t="str">
        <f t="shared" si="27"/>
        <v>Error?</v>
      </c>
    </row>
    <row r="1812" spans="1:4" x14ac:dyDescent="0.2">
      <c r="A1812" s="54">
        <v>1751</v>
      </c>
      <c r="B1812" s="1221">
        <f>'Tax Sched 24'!E8</f>
        <v>155993</v>
      </c>
      <c r="D1812" s="13" t="str">
        <f t="shared" si="27"/>
        <v>Error?</v>
      </c>
    </row>
    <row r="1813" spans="1:4" x14ac:dyDescent="0.2">
      <c r="A1813" s="54">
        <v>1752</v>
      </c>
      <c r="B1813" s="1221">
        <f>'Tax Sched 24'!E10</f>
        <v>38356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493099</v>
      </c>
      <c r="D1816" s="13" t="str">
        <f t="shared" si="27"/>
        <v>Error?</v>
      </c>
    </row>
    <row r="1817" spans="1:4" x14ac:dyDescent="0.2">
      <c r="A1817" s="54">
        <v>1756</v>
      </c>
      <c r="B1817" s="1221">
        <f>'Tax Sched 24'!E12</f>
        <v>38356</v>
      </c>
      <c r="D1817" s="13" t="str">
        <f t="shared" si="27"/>
        <v>Error?</v>
      </c>
    </row>
    <row r="1818" spans="1:4" x14ac:dyDescent="0.2">
      <c r="A1818" s="54">
        <v>1757</v>
      </c>
      <c r="B1818" s="1221">
        <f>'Tax Sched 24'!E14</f>
        <v>30685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3614867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6726649</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29078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29078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29078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212469</v>
      </c>
      <c r="D2008" s="13" t="str">
        <f t="shared" si="30"/>
        <v>Error?</v>
      </c>
    </row>
    <row r="2009" spans="1:4" x14ac:dyDescent="0.2">
      <c r="A2009" s="54">
        <v>1948</v>
      </c>
      <c r="B2009" s="1221">
        <f>'Cap Outlay Deprec 27'!C8</f>
        <v>19545116</v>
      </c>
      <c r="D2009" s="13" t="str">
        <f t="shared" si="30"/>
        <v>Error?</v>
      </c>
    </row>
    <row r="2010" spans="1:4" x14ac:dyDescent="0.2">
      <c r="A2010" s="54">
        <v>1949</v>
      </c>
      <c r="B2010" s="1221">
        <f>'Cap Outlay Deprec 27'!C10</f>
        <v>965591</v>
      </c>
      <c r="D2010" s="13" t="str">
        <f t="shared" si="30"/>
        <v>Error?</v>
      </c>
    </row>
    <row r="2011" spans="1:4" x14ac:dyDescent="0.2">
      <c r="A2011" s="54">
        <v>1950</v>
      </c>
      <c r="B2011" s="1221">
        <f>'Cap Outlay Deprec 27'!C12</f>
        <v>1170610</v>
      </c>
      <c r="D2011" s="13" t="str">
        <f t="shared" si="30"/>
        <v>Error?</v>
      </c>
    </row>
    <row r="2012" spans="1:4" x14ac:dyDescent="0.2">
      <c r="A2012" s="54">
        <v>1951</v>
      </c>
      <c r="B2012" s="1221">
        <f>'Cap Outlay Deprec 27'!C13</f>
        <v>1084222</v>
      </c>
      <c r="D2012" s="13" t="str">
        <f t="shared" si="30"/>
        <v>Error?</v>
      </c>
    </row>
    <row r="2013" spans="1:4" x14ac:dyDescent="0.2">
      <c r="A2013" s="54">
        <v>1952</v>
      </c>
      <c r="B2013" s="1221">
        <f>'Cap Outlay Deprec 27'!C16</f>
        <v>23005345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609994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105416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849321</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343990</v>
      </c>
      <c r="D2023" s="13" t="str">
        <f t="shared" si="30"/>
        <v>Error?</v>
      </c>
    </row>
    <row r="2024" spans="1:4" x14ac:dyDescent="0.2">
      <c r="A2024" s="54">
        <v>1963</v>
      </c>
      <c r="B2024" s="1221">
        <f>'Cap Outlay Deprec 27'!E13</f>
        <v>25332</v>
      </c>
      <c r="D2024" s="13" t="str">
        <f t="shared" si="30"/>
        <v>Error?</v>
      </c>
    </row>
    <row r="2025" spans="1:4" x14ac:dyDescent="0.2">
      <c r="A2025" s="54">
        <v>1964</v>
      </c>
      <c r="B2025" s="1221">
        <f>'Cap Outlay Deprec 27'!E16</f>
        <v>387433</v>
      </c>
      <c r="C2025" s="13" t="s">
        <v>652</v>
      </c>
      <c r="D2025" s="13" t="str">
        <f t="shared" si="30"/>
        <v>Error?</v>
      </c>
    </row>
    <row r="2026" spans="1:4" x14ac:dyDescent="0.2">
      <c r="A2026" s="54">
        <v>1965</v>
      </c>
      <c r="B2026" s="1221">
        <f>'Cap Outlay Deprec 27'!F5</f>
        <v>212469</v>
      </c>
      <c r="C2026" s="13" t="s">
        <v>652</v>
      </c>
      <c r="D2026" s="13" t="str">
        <f t="shared" si="30"/>
        <v>Error?</v>
      </c>
    </row>
    <row r="2027" spans="1:4" x14ac:dyDescent="0.2">
      <c r="A2027" s="54">
        <v>1966</v>
      </c>
      <c r="B2027" s="1221">
        <f>'Cap Outlay Deprec 27'!F8</f>
        <v>20155110</v>
      </c>
      <c r="C2027" s="13" t="s">
        <v>652</v>
      </c>
      <c r="D2027" s="13" t="str">
        <f t="shared" si="30"/>
        <v>Error?</v>
      </c>
    </row>
    <row r="2028" spans="1:4" x14ac:dyDescent="0.2">
      <c r="A2028" s="54">
        <v>1967</v>
      </c>
      <c r="B2028" s="1221">
        <f>'Cap Outlay Deprec 27'!F10</f>
        <v>965591</v>
      </c>
      <c r="C2028" s="13" t="s">
        <v>652</v>
      </c>
      <c r="D2028" s="13" t="str">
        <f t="shared" si="30"/>
        <v>Error?</v>
      </c>
    </row>
    <row r="2029" spans="1:4" x14ac:dyDescent="0.2">
      <c r="A2029" s="54">
        <v>1968</v>
      </c>
      <c r="B2029" s="1221">
        <f>'Cap Outlay Deprec 27'!F12</f>
        <v>932036</v>
      </c>
      <c r="C2029" s="13" t="s">
        <v>652</v>
      </c>
      <c r="D2029" s="13" t="str">
        <f t="shared" si="30"/>
        <v>Error?</v>
      </c>
    </row>
    <row r="2030" spans="1:4" x14ac:dyDescent="0.2">
      <c r="A2030" s="54">
        <v>1969</v>
      </c>
      <c r="B2030" s="1221">
        <f>'Cap Outlay Deprec 27'!F13</f>
        <v>1058890</v>
      </c>
      <c r="C2030" s="13" t="s">
        <v>652</v>
      </c>
      <c r="D2030" s="13" t="str">
        <f t="shared" si="30"/>
        <v>Error?</v>
      </c>
    </row>
    <row r="2031" spans="1:4" x14ac:dyDescent="0.2">
      <c r="A2031" s="54">
        <v>1970</v>
      </c>
      <c r="B2031" s="1221">
        <f>'Cap Outlay Deprec 27'!F16</f>
        <v>23467233</v>
      </c>
      <c r="C2031" s="13" t="s">
        <v>652</v>
      </c>
      <c r="D2031" s="13" t="str">
        <f t="shared" si="30"/>
        <v>Error?</v>
      </c>
    </row>
    <row r="2032" spans="1:4" x14ac:dyDescent="0.2">
      <c r="A2032" s="82">
        <v>1971</v>
      </c>
      <c r="D2032" s="13" t="str">
        <f t="shared" si="30"/>
        <v>OK</v>
      </c>
    </row>
    <row r="2033" spans="1:4" x14ac:dyDescent="0.2">
      <c r="A2033" s="54">
        <v>1972</v>
      </c>
      <c r="B2033" s="1221">
        <f>'Cap Outlay Deprec 27'!H8</f>
        <v>6210413</v>
      </c>
      <c r="D2033" s="13" t="str">
        <f t="shared" si="30"/>
        <v>Error?</v>
      </c>
    </row>
    <row r="2034" spans="1:4" x14ac:dyDescent="0.2">
      <c r="A2034" s="54">
        <v>1973</v>
      </c>
      <c r="B2034" s="1221">
        <f>'Cap Outlay Deprec 27'!H10</f>
        <v>268241</v>
      </c>
      <c r="D2034" s="13" t="str">
        <f t="shared" si="30"/>
        <v>Error?</v>
      </c>
    </row>
    <row r="2035" spans="1:4" x14ac:dyDescent="0.2">
      <c r="A2035" s="54">
        <v>1974</v>
      </c>
      <c r="B2035" s="1221">
        <f>'Cap Outlay Deprec 27'!H12</f>
        <v>660571</v>
      </c>
      <c r="D2035" s="13" t="str">
        <f t="shared" si="30"/>
        <v>Error?</v>
      </c>
    </row>
    <row r="2036" spans="1:4" x14ac:dyDescent="0.2">
      <c r="A2036" s="54">
        <v>1975</v>
      </c>
      <c r="B2036" s="1221">
        <f>'Cap Outlay Deprec 27'!H13</f>
        <v>857096</v>
      </c>
      <c r="D2036" s="13" t="str">
        <f t="shared" si="30"/>
        <v>Error?</v>
      </c>
    </row>
    <row r="2037" spans="1:4" x14ac:dyDescent="0.2">
      <c r="A2037" s="54">
        <v>1976</v>
      </c>
      <c r="B2037" s="1221">
        <f>'Cap Outlay Deprec 27'!H16</f>
        <v>8000449</v>
      </c>
      <c r="C2037" s="13" t="s">
        <v>652</v>
      </c>
      <c r="D2037" s="13" t="str">
        <f t="shared" si="30"/>
        <v>Error?</v>
      </c>
    </row>
    <row r="2038" spans="1:4" x14ac:dyDescent="0.2">
      <c r="A2038" s="82">
        <v>1977</v>
      </c>
      <c r="D2038" s="13" t="str">
        <f t="shared" si="30"/>
        <v>OK</v>
      </c>
    </row>
    <row r="2039" spans="1:4" x14ac:dyDescent="0.2">
      <c r="A2039" s="54">
        <v>1978</v>
      </c>
      <c r="B2039" s="1221">
        <f>'Cap Outlay Deprec 27'!I8</f>
        <v>375573</v>
      </c>
      <c r="D2039" s="13" t="str">
        <f t="shared" si="30"/>
        <v>Error?</v>
      </c>
    </row>
    <row r="2040" spans="1:4" x14ac:dyDescent="0.2">
      <c r="A2040" s="54">
        <v>1979</v>
      </c>
      <c r="B2040" s="1221">
        <f>'Cap Outlay Deprec 27'!I10</f>
        <v>47296</v>
      </c>
      <c r="D2040" s="13" t="str">
        <f t="shared" si="30"/>
        <v>Error?</v>
      </c>
    </row>
    <row r="2041" spans="1:4" x14ac:dyDescent="0.2">
      <c r="A2041" s="54">
        <v>1980</v>
      </c>
      <c r="B2041" s="1221">
        <f>'Cap Outlay Deprec 27'!I12</f>
        <v>110771</v>
      </c>
      <c r="D2041" s="13" t="str">
        <f t="shared" si="30"/>
        <v>Error?</v>
      </c>
    </row>
    <row r="2042" spans="1:4" x14ac:dyDescent="0.2">
      <c r="A2042" s="54">
        <v>1981</v>
      </c>
      <c r="B2042" s="1221">
        <f>'Cap Outlay Deprec 27'!I13</f>
        <v>87084</v>
      </c>
      <c r="D2042" s="13" t="str">
        <f t="shared" si="30"/>
        <v>Error?</v>
      </c>
    </row>
    <row r="2043" spans="1:4" x14ac:dyDescent="0.2">
      <c r="A2043" s="54">
        <v>1982</v>
      </c>
      <c r="B2043" s="1221">
        <f>'Cap Outlay Deprec 27'!I16</f>
        <v>625167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331038</v>
      </c>
      <c r="D2047" s="13" t="str">
        <f t="shared" ref="D2047:D2110" si="31">IF(ISBLANK(B2047),"OK",IF(A2047-B2047=0,"OK","Error?"))</f>
        <v>Error?</v>
      </c>
    </row>
    <row r="2048" spans="1:4" x14ac:dyDescent="0.2">
      <c r="A2048" s="54">
        <v>1987</v>
      </c>
      <c r="B2048" s="1221">
        <f>'Cap Outlay Deprec 27'!J13</f>
        <v>25332</v>
      </c>
      <c r="D2048" s="13" t="str">
        <f t="shared" si="31"/>
        <v>Error?</v>
      </c>
    </row>
    <row r="2049" spans="1:4" x14ac:dyDescent="0.2">
      <c r="A2049" s="54">
        <v>1988</v>
      </c>
      <c r="B2049" s="1221">
        <f>'Cap Outlay Deprec 27'!J16</f>
        <v>356370</v>
      </c>
      <c r="C2049" s="13" t="s">
        <v>652</v>
      </c>
      <c r="D2049" s="13" t="str">
        <f t="shared" si="31"/>
        <v>Error?</v>
      </c>
    </row>
    <row r="2050" spans="1:4" x14ac:dyDescent="0.2">
      <c r="A2050" s="82">
        <v>1989</v>
      </c>
      <c r="D2050" s="13" t="str">
        <f t="shared" si="31"/>
        <v>OK</v>
      </c>
    </row>
    <row r="2051" spans="1:4" x14ac:dyDescent="0.2">
      <c r="A2051" s="54">
        <v>1990</v>
      </c>
      <c r="B2051" s="1221">
        <f>'Cap Outlay Deprec 27'!K8</f>
        <v>6585986</v>
      </c>
      <c r="C2051" s="13" t="s">
        <v>652</v>
      </c>
      <c r="D2051" s="13" t="str">
        <f t="shared" si="31"/>
        <v>Error?</v>
      </c>
    </row>
    <row r="2052" spans="1:4" x14ac:dyDescent="0.2">
      <c r="A2052" s="54">
        <v>1991</v>
      </c>
      <c r="B2052" s="1221">
        <f>'Cap Outlay Deprec 27'!K10</f>
        <v>315537</v>
      </c>
      <c r="C2052" s="13" t="s">
        <v>652</v>
      </c>
      <c r="D2052" s="13" t="str">
        <f t="shared" si="31"/>
        <v>Error?</v>
      </c>
    </row>
    <row r="2053" spans="1:4" x14ac:dyDescent="0.2">
      <c r="A2053" s="54">
        <v>1992</v>
      </c>
      <c r="B2053" s="1221">
        <f>'Cap Outlay Deprec 27'!K12</f>
        <v>440304</v>
      </c>
      <c r="C2053" s="13" t="s">
        <v>652</v>
      </c>
      <c r="D2053" s="13" t="str">
        <f t="shared" si="31"/>
        <v>Error?</v>
      </c>
    </row>
    <row r="2054" spans="1:4" x14ac:dyDescent="0.2">
      <c r="A2054" s="54">
        <v>1993</v>
      </c>
      <c r="B2054" s="1221">
        <f>'Cap Outlay Deprec 27'!K13</f>
        <v>918848</v>
      </c>
      <c r="C2054" s="13" t="s">
        <v>652</v>
      </c>
      <c r="D2054" s="13" t="str">
        <f t="shared" si="31"/>
        <v>Error?</v>
      </c>
    </row>
    <row r="2055" spans="1:4" x14ac:dyDescent="0.2">
      <c r="A2055" s="54">
        <v>1994</v>
      </c>
      <c r="B2055" s="1221">
        <f>'Cap Outlay Deprec 27'!K16</f>
        <v>8269246</v>
      </c>
      <c r="C2055" s="13" t="s">
        <v>652</v>
      </c>
      <c r="D2055" s="13" t="str">
        <f t="shared" si="31"/>
        <v>Error?</v>
      </c>
    </row>
    <row r="2056" spans="1:4" x14ac:dyDescent="0.2">
      <c r="A2056" s="54">
        <v>1995</v>
      </c>
      <c r="B2056" s="1221">
        <f>'Cap Outlay Deprec 27'!L5</f>
        <v>212469</v>
      </c>
      <c r="C2056" s="13" t="s">
        <v>652</v>
      </c>
      <c r="D2056" s="13" t="str">
        <f t="shared" si="31"/>
        <v>Error?</v>
      </c>
    </row>
    <row r="2057" spans="1:4" x14ac:dyDescent="0.2">
      <c r="A2057" s="54">
        <v>1996</v>
      </c>
      <c r="B2057" s="1221">
        <f>'Cap Outlay Deprec 27'!L8</f>
        <v>13569124</v>
      </c>
      <c r="C2057" s="13" t="s">
        <v>652</v>
      </c>
      <c r="D2057" s="13" t="str">
        <f t="shared" si="31"/>
        <v>Error?</v>
      </c>
    </row>
    <row r="2058" spans="1:4" x14ac:dyDescent="0.2">
      <c r="A2058" s="54">
        <v>1997</v>
      </c>
      <c r="B2058" s="1221">
        <f>'Cap Outlay Deprec 27'!L10</f>
        <v>650054</v>
      </c>
      <c r="C2058" s="13" t="s">
        <v>652</v>
      </c>
      <c r="D2058" s="13" t="str">
        <f t="shared" si="31"/>
        <v>Error?</v>
      </c>
    </row>
    <row r="2059" spans="1:4" x14ac:dyDescent="0.2">
      <c r="A2059" s="54">
        <v>1998</v>
      </c>
      <c r="B2059" s="1221">
        <f>'Cap Outlay Deprec 27'!L12</f>
        <v>491732</v>
      </c>
      <c r="C2059" s="13" t="s">
        <v>652</v>
      </c>
      <c r="D2059" s="13" t="str">
        <f t="shared" si="31"/>
        <v>Error?</v>
      </c>
    </row>
    <row r="2060" spans="1:4" x14ac:dyDescent="0.2">
      <c r="A2060" s="54">
        <v>1999</v>
      </c>
      <c r="B2060" s="1221">
        <f>'Cap Outlay Deprec 27'!L13</f>
        <v>140042</v>
      </c>
      <c r="C2060" s="13" t="s">
        <v>652</v>
      </c>
      <c r="D2060" s="13" t="str">
        <f t="shared" si="31"/>
        <v>Error?</v>
      </c>
    </row>
    <row r="2061" spans="1:4" x14ac:dyDescent="0.2">
      <c r="A2061" s="54">
        <v>2000</v>
      </c>
      <c r="B2061" s="1221">
        <f>'Cap Outlay Deprec 27'!L16</f>
        <v>15197987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680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11680</v>
      </c>
      <c r="C2088" s="13" t="s">
        <v>652</v>
      </c>
      <c r="D2088" s="13" t="str">
        <f t="shared" si="31"/>
        <v>Error?</v>
      </c>
    </row>
    <row r="2089" spans="1:4" x14ac:dyDescent="0.2">
      <c r="A2089" s="54">
        <v>2028</v>
      </c>
      <c r="B2089" s="1221">
        <f>'Expenditures 15-22'!K92</f>
        <v>49031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4417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6254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1855574</v>
      </c>
      <c r="C2551" s="13" t="s">
        <v>652</v>
      </c>
      <c r="D2551" s="13" t="str">
        <f t="shared" si="38"/>
        <v>Error?</v>
      </c>
    </row>
    <row r="2552" spans="1:4" x14ac:dyDescent="0.2">
      <c r="A2552" s="82">
        <v>2491</v>
      </c>
      <c r="D2552" s="13" t="str">
        <f t="shared" si="38"/>
        <v>OK</v>
      </c>
    </row>
    <row r="2553" spans="1:4" x14ac:dyDescent="0.2">
      <c r="A2553" s="54">
        <v>2492</v>
      </c>
      <c r="B2553" s="1221">
        <f>'Acct Summary 7-8'!C6</f>
        <v>2972470</v>
      </c>
      <c r="C2553" s="13" t="s">
        <v>652</v>
      </c>
      <c r="D2553" s="13" t="str">
        <f t="shared" si="38"/>
        <v>Error?</v>
      </c>
    </row>
    <row r="2554" spans="1:4" x14ac:dyDescent="0.2">
      <c r="A2554" s="54">
        <v>2493</v>
      </c>
      <c r="B2554" s="1221">
        <f>'Acct Summary 7-8'!C7</f>
        <v>824580</v>
      </c>
      <c r="C2554" s="13" t="s">
        <v>652</v>
      </c>
      <c r="D2554" s="13" t="str">
        <f t="shared" si="38"/>
        <v>Error?</v>
      </c>
    </row>
    <row r="2555" spans="1:4" x14ac:dyDescent="0.2">
      <c r="A2555" s="54">
        <v>2494</v>
      </c>
      <c r="B2555" s="1221">
        <f>'Acct Summary 7-8'!C8</f>
        <v>5652624</v>
      </c>
      <c r="C2555" s="13" t="s">
        <v>652</v>
      </c>
      <c r="D2555" s="13" t="str">
        <f t="shared" si="38"/>
        <v>Error?</v>
      </c>
    </row>
    <row r="2556" spans="1:4" x14ac:dyDescent="0.2">
      <c r="A2556" s="54">
        <v>2495</v>
      </c>
      <c r="B2556" s="1221">
        <f>'Acct Summary 7-8'!C12</f>
        <v>4184620</v>
      </c>
      <c r="C2556" s="13" t="s">
        <v>652</v>
      </c>
      <c r="D2556" s="13" t="str">
        <f t="shared" si="38"/>
        <v>Error?</v>
      </c>
    </row>
    <row r="2557" spans="1:4" x14ac:dyDescent="0.2">
      <c r="A2557" s="54">
        <v>2496</v>
      </c>
      <c r="B2557" s="1221">
        <f>'Acct Summary 7-8'!C13</f>
        <v>1491422</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60711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5736753</v>
      </c>
      <c r="C2561" s="13" t="s">
        <v>652</v>
      </c>
      <c r="D2561" s="13" t="str">
        <f t="shared" si="39"/>
        <v>Error?</v>
      </c>
    </row>
    <row r="2562" spans="1:4" x14ac:dyDescent="0.2">
      <c r="A2562" s="54">
        <v>2501</v>
      </c>
      <c r="B2562" s="1221">
        <f>'Acct Summary 7-8'!C20</f>
        <v>-84129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475237</v>
      </c>
      <c r="C2564" s="13" t="s">
        <v>652</v>
      </c>
      <c r="D2564" s="13" t="str">
        <f t="shared" si="39"/>
        <v>Error?</v>
      </c>
    </row>
    <row r="2565" spans="1:4" x14ac:dyDescent="0.2">
      <c r="A2565" s="82">
        <v>2504</v>
      </c>
      <c r="D2565" s="13" t="str">
        <f t="shared" si="39"/>
        <v>OK</v>
      </c>
    </row>
    <row r="2566" spans="1:4" x14ac:dyDescent="0.2">
      <c r="A2566" s="54">
        <v>2505</v>
      </c>
      <c r="B2566" s="1221">
        <f>'Acct Summary 7-8'!D6</f>
        <v>476000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951237</v>
      </c>
      <c r="C2568" s="13" t="s">
        <v>652</v>
      </c>
      <c r="D2568" s="13" t="str">
        <f t="shared" si="39"/>
        <v>Error?</v>
      </c>
    </row>
    <row r="2569" spans="1:4" x14ac:dyDescent="0.2">
      <c r="A2569" s="54">
        <v>2508</v>
      </c>
      <c r="B2569" s="1221">
        <f>'Acct Summary 7-8'!D13</f>
        <v>999156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999156</v>
      </c>
      <c r="C2573" s="13" t="s">
        <v>652</v>
      </c>
      <c r="D2573" s="13" t="str">
        <f t="shared" si="39"/>
        <v>Error?</v>
      </c>
    </row>
    <row r="2574" spans="1:4" x14ac:dyDescent="0.2">
      <c r="A2574" s="54">
        <v>2513</v>
      </c>
      <c r="B2574" s="1221">
        <f>'Acct Summary 7-8'!D20</f>
        <v>-47919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190132</v>
      </c>
      <c r="C2591" s="13" t="s">
        <v>652</v>
      </c>
      <c r="D2591" s="13" t="str">
        <f t="shared" si="39"/>
        <v>Error?</v>
      </c>
    </row>
    <row r="2592" spans="1:4" x14ac:dyDescent="0.2">
      <c r="A2592" s="82">
        <v>2531</v>
      </c>
      <c r="D2592" s="13" t="str">
        <f t="shared" si="39"/>
        <v>OK</v>
      </c>
    </row>
    <row r="2593" spans="1:4" x14ac:dyDescent="0.2">
      <c r="A2593" s="54">
        <v>2532</v>
      </c>
      <c r="B2593" s="1221">
        <f>'Acct Summary 7-8'!F6</f>
        <v>385164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575296</v>
      </c>
      <c r="C2595" s="13" t="s">
        <v>652</v>
      </c>
      <c r="D2595" s="13" t="str">
        <f t="shared" si="39"/>
        <v>Error?</v>
      </c>
    </row>
    <row r="2596" spans="1:4" x14ac:dyDescent="0.2">
      <c r="A2596" s="54">
        <v>2535</v>
      </c>
      <c r="B2596" s="1221">
        <f>'Acct Summary 7-8'!F13</f>
        <v>554482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21252</v>
      </c>
      <c r="C2599" s="13" t="s">
        <v>652</v>
      </c>
      <c r="D2599" s="13" t="str">
        <f t="shared" si="39"/>
        <v>Error?</v>
      </c>
    </row>
    <row r="2600" spans="1:4" x14ac:dyDescent="0.2">
      <c r="A2600" s="54">
        <v>2539</v>
      </c>
      <c r="B2600" s="1221">
        <f>'Acct Summary 7-8'!F17</f>
        <v>575734</v>
      </c>
      <c r="C2600" s="13" t="s">
        <v>652</v>
      </c>
      <c r="D2600" s="13" t="str">
        <f t="shared" si="39"/>
        <v>Error?</v>
      </c>
    </row>
    <row r="2601" spans="1:4" x14ac:dyDescent="0.2">
      <c r="A2601" s="54">
        <v>2540</v>
      </c>
      <c r="B2601" s="1221">
        <f>'Acct Summary 7-8'!F20</f>
        <v>-438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306051</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306051</v>
      </c>
      <c r="C2606" s="13" t="s">
        <v>652</v>
      </c>
      <c r="D2606" s="13" t="str">
        <f t="shared" si="39"/>
        <v>Error?</v>
      </c>
    </row>
    <row r="2607" spans="1:4" x14ac:dyDescent="0.2">
      <c r="A2607" s="54">
        <v>2546</v>
      </c>
      <c r="B2607" s="1221">
        <f>'Acct Summary 7-8'!G12</f>
        <v>93913</v>
      </c>
      <c r="C2607" s="13" t="s">
        <v>652</v>
      </c>
      <c r="D2607" s="13" t="str">
        <f t="shared" si="39"/>
        <v>Error?</v>
      </c>
    </row>
    <row r="2608" spans="1:4" x14ac:dyDescent="0.2">
      <c r="A2608" s="54">
        <v>2547</v>
      </c>
      <c r="B2608" s="1221">
        <f>'Acct Summary 7-8'!G13</f>
        <v>246100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340013</v>
      </c>
      <c r="C2612" s="13" t="s">
        <v>652</v>
      </c>
      <c r="D2612" s="13" t="str">
        <f t="shared" si="39"/>
        <v>Error?</v>
      </c>
    </row>
    <row r="2613" spans="1:4" x14ac:dyDescent="0.2">
      <c r="A2613" s="54">
        <v>2552</v>
      </c>
      <c r="B2613" s="1221">
        <f>'Acct Summary 7-8'!G20</f>
        <v>-33962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668449</v>
      </c>
      <c r="C2630" s="13" t="s">
        <v>652</v>
      </c>
      <c r="D2630" s="13" t="str">
        <f t="shared" si="40"/>
        <v>Error?</v>
      </c>
    </row>
    <row r="2631" spans="1:4" x14ac:dyDescent="0.2">
      <c r="A2631" s="54">
        <v>2570</v>
      </c>
      <c r="B2631" s="1221">
        <f>'Acct Summary 7-8'!E6</f>
        <v>108132</v>
      </c>
      <c r="C2631" s="13" t="s">
        <v>652</v>
      </c>
      <c r="D2631" s="13" t="str">
        <f t="shared" si="40"/>
        <v>Error?</v>
      </c>
    </row>
    <row r="2632" spans="1:4" x14ac:dyDescent="0.2">
      <c r="A2632" s="54">
        <v>2571</v>
      </c>
      <c r="B2632" s="1221">
        <f>'Acct Summary 7-8'!E8</f>
        <v>776581</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603074</v>
      </c>
      <c r="C2634" s="13" t="s">
        <v>652</v>
      </c>
      <c r="D2634" s="13" t="str">
        <f t="shared" si="40"/>
        <v>Error?</v>
      </c>
    </row>
    <row r="2635" spans="1:4" x14ac:dyDescent="0.2">
      <c r="A2635" s="54">
        <v>2574</v>
      </c>
      <c r="B2635" s="1221">
        <f>'Acct Summary 7-8'!E17</f>
        <v>603074</v>
      </c>
      <c r="C2635" s="13" t="s">
        <v>652</v>
      </c>
      <c r="D2635" s="13" t="str">
        <f t="shared" si="40"/>
        <v>Error?</v>
      </c>
    </row>
    <row r="2636" spans="1:4" x14ac:dyDescent="0.2">
      <c r="A2636" s="54">
        <v>2575</v>
      </c>
      <c r="B2636" s="1221">
        <f>'Acct Summary 7-8'!E20</f>
        <v>173507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11000</v>
      </c>
      <c r="C2789" s="13" t="s">
        <v>652</v>
      </c>
      <c r="D2789" s="13" t="str">
        <f t="shared" si="42"/>
        <v>Error?</v>
      </c>
    </row>
    <row r="2790" spans="1:4" x14ac:dyDescent="0.2">
      <c r="A2790" s="54">
        <v>2729</v>
      </c>
      <c r="B2790" s="1221">
        <f>'Expenditures 15-22'!E102</f>
        <v>11000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126876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279175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657643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121795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657643</v>
      </c>
      <c r="D2912" s="13" t="str">
        <f t="shared" si="44"/>
        <v>Error?</v>
      </c>
    </row>
    <row r="2913" spans="1:4" x14ac:dyDescent="0.2">
      <c r="A2913" s="54">
        <v>2852</v>
      </c>
      <c r="B2913" s="1221">
        <f>'Assets-Liab 5-6'!I41</f>
        <v>657643</v>
      </c>
      <c r="C2913" s="13" t="s">
        <v>652</v>
      </c>
      <c r="D2913" s="13" t="str">
        <f t="shared" si="44"/>
        <v>Error?</v>
      </c>
    </row>
    <row r="2914" spans="1:4" x14ac:dyDescent="0.2">
      <c r="A2914" s="54">
        <v>2853</v>
      </c>
      <c r="B2914" s="1221">
        <f>'Assets-Liab 5-6'!L33</f>
        <v>121795</v>
      </c>
      <c r="D2914" s="13" t="str">
        <f t="shared" si="44"/>
        <v>Error?</v>
      </c>
    </row>
    <row r="2915" spans="1:4" x14ac:dyDescent="0.2">
      <c r="A2915" s="82">
        <v>2854</v>
      </c>
      <c r="D2915" s="13" t="str">
        <f t="shared" si="44"/>
        <v>OK</v>
      </c>
    </row>
    <row r="2916" spans="1:4" x14ac:dyDescent="0.2">
      <c r="A2916" s="54">
        <v>2855</v>
      </c>
      <c r="B2916" s="1221">
        <f>'Assets-Liab 5-6'!L34</f>
        <v>121795</v>
      </c>
      <c r="C2916" s="13" t="s">
        <v>652</v>
      </c>
      <c r="D2916" s="13" t="str">
        <f t="shared" si="44"/>
        <v>Error?</v>
      </c>
    </row>
    <row r="2917" spans="1:4" x14ac:dyDescent="0.2">
      <c r="A2917" s="54">
        <v>2856</v>
      </c>
      <c r="B2917" s="1221">
        <f>'Assets-Liab 5-6'!L41</f>
        <v>121795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11000</v>
      </c>
      <c r="D2954" s="13" t="str">
        <f t="shared" si="45"/>
        <v>Error?</v>
      </c>
    </row>
    <row r="2955" spans="1:4" x14ac:dyDescent="0.2">
      <c r="A2955" s="54">
        <v>2894</v>
      </c>
      <c r="B2955" s="1221">
        <f>'Expenditures 15-22'!H78</f>
        <v>680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680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11000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116638</v>
      </c>
      <c r="D3055" s="13" t="str">
        <f t="shared" si="46"/>
        <v>Error?</v>
      </c>
    </row>
    <row r="3056" spans="1:4" x14ac:dyDescent="0.2">
      <c r="A3056" s="54">
        <v>2995</v>
      </c>
      <c r="B3056" s="1221">
        <f>'Expenditures 15-22'!D10</f>
        <v>1587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17927</v>
      </c>
      <c r="D3058" s="13" t="str">
        <f t="shared" si="46"/>
        <v>Error?</v>
      </c>
    </row>
    <row r="3059" spans="1:4" x14ac:dyDescent="0.2">
      <c r="A3059" s="54">
        <v>2998</v>
      </c>
      <c r="B3059" s="1221">
        <f>'Expenditures 15-22'!G10</f>
        <v>13993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150145</v>
      </c>
      <c r="C3062" s="13" t="s">
        <v>652</v>
      </c>
      <c r="D3062" s="13" t="str">
        <f t="shared" si="46"/>
        <v>Error?</v>
      </c>
    </row>
    <row r="3063" spans="1:4" x14ac:dyDescent="0.2">
      <c r="A3063" s="82">
        <v>3002</v>
      </c>
      <c r="D3063" s="13" t="str">
        <f t="shared" si="46"/>
        <v>OK</v>
      </c>
    </row>
    <row r="3064" spans="1:4" x14ac:dyDescent="0.2">
      <c r="A3064" s="54">
        <v>3003</v>
      </c>
      <c r="B3064" s="1221">
        <f>'Expenditures 15-22'!D213</f>
        <v>20927</v>
      </c>
      <c r="D3064" s="13" t="str">
        <f t="shared" si="46"/>
        <v>Error?</v>
      </c>
    </row>
    <row r="3065" spans="1:4" x14ac:dyDescent="0.2">
      <c r="A3065" s="54">
        <v>3004</v>
      </c>
      <c r="B3065" s="1221">
        <f>'Expenditures 15-22'!K213</f>
        <v>20927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41728</v>
      </c>
      <c r="C3225" s="13" t="s">
        <v>652</v>
      </c>
      <c r="D3225" s="13" t="str">
        <f t="shared" si="49"/>
        <v>Error?</v>
      </c>
    </row>
    <row r="3226" spans="1:4" x14ac:dyDescent="0.2">
      <c r="A3226" s="54">
        <v>3165</v>
      </c>
      <c r="B3226" s="1221">
        <f>'Acct Summary 7-8'!I8</f>
        <v>41728</v>
      </c>
      <c r="C3226" s="13" t="s">
        <v>652</v>
      </c>
      <c r="D3226" s="13" t="str">
        <f t="shared" si="49"/>
        <v>Error?</v>
      </c>
    </row>
    <row r="3227" spans="1:4" x14ac:dyDescent="0.2">
      <c r="A3227" s="54">
        <v>3166</v>
      </c>
      <c r="B3227" s="1221">
        <f>'Acct Summary 7-8'!I20</f>
        <v>41728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70600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70600</v>
      </c>
      <c r="C3232" s="13" t="s">
        <v>652</v>
      </c>
      <c r="D3232" s="13" t="str">
        <f t="shared" si="49"/>
        <v>Error?</v>
      </c>
    </row>
    <row r="3233" spans="1:4" x14ac:dyDescent="0.2">
      <c r="A3233" s="54">
        <v>3172</v>
      </c>
      <c r="B3233" s="1221">
        <f>'Acct Summary 7-8'!C78</f>
        <v>-13529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1000</v>
      </c>
      <c r="C3238" s="13" t="s">
        <v>652</v>
      </c>
      <c r="D3238" s="13" t="str">
        <f t="shared" si="49"/>
        <v>Error?</v>
      </c>
    </row>
    <row r="3239" spans="1:4" x14ac:dyDescent="0.2">
      <c r="A3239" s="54">
        <v>3178</v>
      </c>
      <c r="B3239" s="1221">
        <f>'Acct Summary 7-8'!D78</f>
        <v>-46919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-438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-33962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173507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41728</v>
      </c>
      <c r="C3320" s="13" t="s">
        <v>652</v>
      </c>
      <c r="D3320" s="13" t="str">
        <f t="shared" si="50"/>
        <v>Error?</v>
      </c>
    </row>
    <row r="3321" spans="1:4" x14ac:dyDescent="0.2">
      <c r="A3321" s="54">
        <v>3260</v>
      </c>
      <c r="B3321" s="1221">
        <f>'Acct Summary 7-8'!I79</f>
        <v>615915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657643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719295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90189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794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810353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36588</v>
      </c>
      <c r="D3387" s="13" t="str">
        <f t="shared" si="51"/>
        <v>Error?</v>
      </c>
    </row>
    <row r="3388" spans="1:4" x14ac:dyDescent="0.2">
      <c r="A3388" s="54">
        <v>3327</v>
      </c>
      <c r="B3388" s="1221">
        <f>'Expenditures 15-22'!D211</f>
        <v>24873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36588</v>
      </c>
      <c r="C3390" s="13" t="s">
        <v>652</v>
      </c>
      <c r="D3390" s="13" t="str">
        <f t="shared" si="51"/>
        <v>Error?</v>
      </c>
    </row>
    <row r="3391" spans="1:4" x14ac:dyDescent="0.2">
      <c r="A3391" s="54">
        <v>3330</v>
      </c>
      <c r="B3391" s="1221">
        <f>'Expenditures 15-22'!K211</f>
        <v>24873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423377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137933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258885</v>
      </c>
      <c r="D3417" s="13" t="str">
        <f t="shared" si="52"/>
        <v>Error?</v>
      </c>
    </row>
    <row r="3418" spans="1:4" x14ac:dyDescent="0.2">
      <c r="A3418" s="82">
        <v>3357</v>
      </c>
      <c r="D3418" s="13" t="str">
        <f t="shared" si="52"/>
        <v>OK</v>
      </c>
    </row>
    <row r="3419" spans="1:4" x14ac:dyDescent="0.2">
      <c r="A3419" s="54">
        <v>3358</v>
      </c>
      <c r="B3419" s="1221">
        <f>'Assets-Liab 5-6'!F4</f>
        <v>112209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81251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378468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121795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150581</v>
      </c>
      <c r="C3446" s="13" t="s">
        <v>652</v>
      </c>
      <c r="D3446" s="13" t="str">
        <f t="shared" si="52"/>
        <v>Error?</v>
      </c>
    </row>
    <row r="3447" spans="1:4" x14ac:dyDescent="0.2">
      <c r="A3447" s="54">
        <v>3386</v>
      </c>
      <c r="B3447" s="1221">
        <f>'Tax Sched 24'!D16</f>
        <v>150581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216384</v>
      </c>
      <c r="C3449" s="13" t="s">
        <v>652</v>
      </c>
      <c r="D3449" s="13" t="str">
        <f t="shared" si="52"/>
        <v>Error?</v>
      </c>
    </row>
    <row r="3450" spans="1:4" x14ac:dyDescent="0.2">
      <c r="A3450" s="54">
        <v>3389</v>
      </c>
      <c r="B3450" s="1221">
        <f>'Tax Sched 24'!E16</f>
        <v>216384</v>
      </c>
      <c r="D3450" s="13" t="str">
        <f t="shared" si="52"/>
        <v>Error?</v>
      </c>
    </row>
    <row r="3451" spans="1:4" x14ac:dyDescent="0.2">
      <c r="A3451" s="54">
        <v>3390</v>
      </c>
      <c r="B3451" s="1221">
        <f>'Cap Outlay Deprec 27'!C15</f>
        <v>18112</v>
      </c>
      <c r="D3451" s="13" t="str">
        <f t="shared" si="52"/>
        <v>Error?</v>
      </c>
    </row>
    <row r="3452" spans="1:4" x14ac:dyDescent="0.2">
      <c r="A3452" s="54">
        <v>3391</v>
      </c>
      <c r="B3452" s="1221">
        <f>'Cap Outlay Deprec 27'!D15</f>
        <v>126875</v>
      </c>
      <c r="D3452" s="13" t="str">
        <f t="shared" si="52"/>
        <v>Error?</v>
      </c>
    </row>
    <row r="3453" spans="1:4" x14ac:dyDescent="0.2">
      <c r="A3453" s="54">
        <v>3392</v>
      </c>
      <c r="B3453" s="1221">
        <f>'Cap Outlay Deprec 27'!E15</f>
        <v>18111</v>
      </c>
      <c r="D3453" s="13" t="str">
        <f t="shared" si="52"/>
        <v>Error?</v>
      </c>
    </row>
    <row r="3454" spans="1:4" x14ac:dyDescent="0.2">
      <c r="A3454" s="54">
        <v>3393</v>
      </c>
      <c r="B3454" s="1221">
        <f>'Cap Outlay Deprec 27'!F15</f>
        <v>126876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126876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1000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218330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218330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218330</v>
      </c>
      <c r="D3567" s="13" t="str">
        <f t="shared" si="54"/>
        <v>Error?</v>
      </c>
    </row>
    <row r="3568" spans="1:4" x14ac:dyDescent="0.2">
      <c r="A3568" s="54">
        <v>3507</v>
      </c>
      <c r="B3568" s="1221">
        <f>'Assets-Liab 5-6'!K41</f>
        <v>218330</v>
      </c>
      <c r="C3568" s="13" t="s">
        <v>652</v>
      </c>
      <c r="D3568" s="13" t="str">
        <f t="shared" si="54"/>
        <v>Error?</v>
      </c>
    </row>
    <row r="3569" spans="1:4" x14ac:dyDescent="0.2">
      <c r="A3569" s="54">
        <v>3508</v>
      </c>
      <c r="B3569" s="1221">
        <f>'Acct Summary 7-8'!K4</f>
        <v>40685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40685</v>
      </c>
      <c r="C3571" s="13" t="s">
        <v>652</v>
      </c>
      <c r="D3571" s="13" t="str">
        <f t="shared" si="54"/>
        <v>Error?</v>
      </c>
    </row>
    <row r="3572" spans="1:4" x14ac:dyDescent="0.2">
      <c r="A3572" s="54">
        <v>3511</v>
      </c>
      <c r="B3572" s="1221">
        <f>'Acct Summary 7-8'!K13</f>
        <v>697531</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697531</v>
      </c>
      <c r="C3575" s="13" t="s">
        <v>652</v>
      </c>
      <c r="D3575" s="13" t="str">
        <f t="shared" si="54"/>
        <v>Error?</v>
      </c>
    </row>
    <row r="3576" spans="1:4" x14ac:dyDescent="0.2">
      <c r="A3576" s="54">
        <v>3515</v>
      </c>
      <c r="B3576" s="1221">
        <f>'Acct Summary 7-8'!K20</f>
        <v>-656846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-656846</v>
      </c>
      <c r="C3588" s="13" t="s">
        <v>652</v>
      </c>
      <c r="D3588" s="13" t="str">
        <f t="shared" si="55"/>
        <v>Error?</v>
      </c>
    </row>
    <row r="3589" spans="1:4" x14ac:dyDescent="0.2">
      <c r="A3589" s="54">
        <v>3528</v>
      </c>
      <c r="B3589" s="1221">
        <f>'Acct Summary 7-8'!K79</f>
        <v>875176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218330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8911</v>
      </c>
      <c r="D3632" s="13" t="str">
        <f t="shared" si="55"/>
        <v>Error?</v>
      </c>
    </row>
    <row r="3633" spans="1:4" x14ac:dyDescent="0.2">
      <c r="A3633" s="54">
        <v>3572</v>
      </c>
      <c r="B3633" s="1221">
        <f>'Expenditures 15-22'!E339</f>
        <v>8911</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8911</v>
      </c>
      <c r="C3635" s="13" t="s">
        <v>652</v>
      </c>
      <c r="D3635" s="13" t="str">
        <f t="shared" si="55"/>
        <v>Error?</v>
      </c>
    </row>
    <row r="3636" spans="1:4" x14ac:dyDescent="0.2">
      <c r="A3636" s="54">
        <v>3575</v>
      </c>
      <c r="B3636" s="1221">
        <f>'Expenditures 15-22'!E354</f>
        <v>8911</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688620</v>
      </c>
      <c r="D3646" s="13" t="str">
        <f t="shared" si="55"/>
        <v>Error?</v>
      </c>
    </row>
    <row r="3647" spans="1:4" x14ac:dyDescent="0.2">
      <c r="A3647" s="54">
        <v>3586</v>
      </c>
      <c r="B3647" s="1221">
        <f>'Expenditures 15-22'!G339</f>
        <v>688620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688620</v>
      </c>
      <c r="C3649" s="13" t="s">
        <v>652</v>
      </c>
      <c r="D3649" s="13" t="str">
        <f t="shared" si="56"/>
        <v>Error?</v>
      </c>
    </row>
    <row r="3650" spans="1:4" x14ac:dyDescent="0.2">
      <c r="A3650" s="54">
        <v>3589</v>
      </c>
      <c r="B3650" s="1221">
        <f>'Expenditures 15-22'!G354</f>
        <v>688620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697531</v>
      </c>
      <c r="C3669" s="13" t="s">
        <v>652</v>
      </c>
      <c r="D3669" s="13" t="str">
        <f t="shared" si="56"/>
        <v>Error?</v>
      </c>
    </row>
    <row r="3670" spans="1:4" x14ac:dyDescent="0.2">
      <c r="A3670" s="54">
        <v>3609</v>
      </c>
      <c r="B3670" s="1221">
        <f>'Expenditures 15-22'!K339</f>
        <v>697531</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697531</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697531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-656846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36349</v>
      </c>
      <c r="C3725" s="13" t="s">
        <v>652</v>
      </c>
      <c r="D3725" s="13" t="str">
        <f t="shared" si="57"/>
        <v>Error?</v>
      </c>
    </row>
    <row r="3726" spans="1:4" x14ac:dyDescent="0.2">
      <c r="A3726" s="54">
        <v>3665</v>
      </c>
      <c r="B3726" s="1221">
        <f>'Tax Sched 24'!D13</f>
        <v>36349</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38356</v>
      </c>
      <c r="C3728" s="13" t="s">
        <v>652</v>
      </c>
      <c r="D3728" s="13" t="str">
        <f t="shared" si="57"/>
        <v>Error?</v>
      </c>
    </row>
    <row r="3729" spans="1:4" x14ac:dyDescent="0.2">
      <c r="A3729" s="54">
        <v>3668</v>
      </c>
      <c r="B3729" s="1221">
        <f>'Tax Sched 24'!E13</f>
        <v>38356</v>
      </c>
      <c r="D3729" s="13" t="str">
        <f t="shared" si="57"/>
        <v>Error?</v>
      </c>
    </row>
    <row r="3730" spans="1:4" x14ac:dyDescent="0.2">
      <c r="A3730" s="54">
        <v>3669</v>
      </c>
      <c r="B3730" s="1221">
        <f>'ICR Computation 30'!E10</f>
        <v>236670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-15476</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-15476</v>
      </c>
      <c r="D4111" s="13" t="str">
        <f t="shared" si="63"/>
        <v>Error?</v>
      </c>
    </row>
    <row r="4112" spans="1:4" x14ac:dyDescent="0.2">
      <c r="A4112" s="82">
        <v>4051</v>
      </c>
      <c r="D4112" s="13" t="str">
        <f t="shared" si="63"/>
        <v>OK</v>
      </c>
    </row>
    <row r="4113" spans="1:4" x14ac:dyDescent="0.2">
      <c r="A4113" s="54">
        <v>4052</v>
      </c>
      <c r="B4113" s="1221">
        <f>'Acct Summary 7-8'!C9</f>
        <v>2974559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8627183</v>
      </c>
      <c r="C4122" s="13" t="s">
        <v>652</v>
      </c>
      <c r="D4122" s="13" t="str">
        <f t="shared" si="63"/>
        <v>Error?</v>
      </c>
    </row>
    <row r="4123" spans="1:4" x14ac:dyDescent="0.2">
      <c r="A4123" s="54">
        <v>4062</v>
      </c>
      <c r="B4123" s="1221">
        <f>'Acct Summary 7-8'!D10</f>
        <v>951237</v>
      </c>
      <c r="C4123" s="13" t="s">
        <v>652</v>
      </c>
      <c r="D4123" s="13" t="str">
        <f t="shared" si="63"/>
        <v>Error?</v>
      </c>
    </row>
    <row r="4124" spans="1:4" x14ac:dyDescent="0.2">
      <c r="A4124" s="54">
        <v>4063</v>
      </c>
      <c r="B4124" s="1221">
        <f>'Acct Summary 7-8'!E10</f>
        <v>776581</v>
      </c>
      <c r="C4124" s="13" t="s">
        <v>652</v>
      </c>
      <c r="D4124" s="13" t="str">
        <f t="shared" si="63"/>
        <v>Error?</v>
      </c>
    </row>
    <row r="4125" spans="1:4" x14ac:dyDescent="0.2">
      <c r="A4125" s="54">
        <v>4064</v>
      </c>
      <c r="B4125" s="1221">
        <f>'Acct Summary 7-8'!F10</f>
        <v>575296</v>
      </c>
      <c r="C4125" s="13" t="s">
        <v>652</v>
      </c>
      <c r="D4125" s="13" t="str">
        <f t="shared" si="63"/>
        <v>Error?</v>
      </c>
    </row>
    <row r="4126" spans="1:4" x14ac:dyDescent="0.2">
      <c r="A4126" s="54">
        <v>4065</v>
      </c>
      <c r="B4126" s="1221">
        <f>'Acct Summary 7-8'!G10</f>
        <v>306051</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41728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40685</v>
      </c>
      <c r="C4130" s="13" t="s">
        <v>652</v>
      </c>
      <c r="D4130" s="13" t="str">
        <f t="shared" si="63"/>
        <v>Error?</v>
      </c>
    </row>
    <row r="4131" spans="1:4" x14ac:dyDescent="0.2">
      <c r="A4131" s="54">
        <v>4070</v>
      </c>
      <c r="B4131" s="1221">
        <f>'Acct Summary 7-8'!C18</f>
        <v>2974559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8711312</v>
      </c>
      <c r="C4136" s="13" t="s">
        <v>652</v>
      </c>
      <c r="D4136" s="13" t="str">
        <f t="shared" si="63"/>
        <v>Error?</v>
      </c>
    </row>
    <row r="4137" spans="1:4" x14ac:dyDescent="0.2">
      <c r="A4137" s="54">
        <v>4076</v>
      </c>
      <c r="B4137" s="1221">
        <f>'Acct Summary 7-8'!D19</f>
        <v>999156</v>
      </c>
      <c r="C4137" s="13" t="s">
        <v>652</v>
      </c>
      <c r="D4137" s="13" t="str">
        <f t="shared" si="63"/>
        <v>Error?</v>
      </c>
    </row>
    <row r="4138" spans="1:4" x14ac:dyDescent="0.2">
      <c r="A4138" s="54">
        <v>4077</v>
      </c>
      <c r="B4138" s="1221">
        <f>'Acct Summary 7-8'!E19</f>
        <v>603074</v>
      </c>
      <c r="C4138" s="13" t="s">
        <v>652</v>
      </c>
      <c r="D4138" s="13" t="str">
        <f t="shared" si="63"/>
        <v>Error?</v>
      </c>
    </row>
    <row r="4139" spans="1:4" x14ac:dyDescent="0.2">
      <c r="A4139" s="54">
        <v>4078</v>
      </c>
      <c r="B4139" s="1221">
        <f>'Acct Summary 7-8'!F19</f>
        <v>575734</v>
      </c>
      <c r="C4139" s="13" t="s">
        <v>652</v>
      </c>
      <c r="D4139" s="13" t="str">
        <f t="shared" si="63"/>
        <v>Error?</v>
      </c>
    </row>
    <row r="4140" spans="1:4" x14ac:dyDescent="0.2">
      <c r="A4140" s="54">
        <v>4079</v>
      </c>
      <c r="B4140" s="1221">
        <f>'Acct Summary 7-8'!G19</f>
        <v>340013</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697531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6227639</v>
      </c>
      <c r="C4171" s="13" t="s">
        <v>652</v>
      </c>
      <c r="D4171" s="13" t="str">
        <f t="shared" si="64"/>
        <v>Error?</v>
      </c>
    </row>
    <row r="4172" spans="1:4" x14ac:dyDescent="0.2">
      <c r="A4172" s="54">
        <v>4111</v>
      </c>
      <c r="B4172" s="1221">
        <f>'Short-Term Long-Term Debt 25'!J49</f>
        <v>5968754</v>
      </c>
      <c r="C4172" s="13" t="s">
        <v>652</v>
      </c>
      <c r="D4172" s="13" t="str">
        <f t="shared" si="64"/>
        <v>Error?</v>
      </c>
    </row>
    <row r="4173" spans="1:4" x14ac:dyDescent="0.2">
      <c r="A4173" s="54">
        <v>4112</v>
      </c>
      <c r="B4173" s="1221">
        <f>'Short-Term Long-Term Debt 25'!H49</f>
        <v>550175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51165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19435</v>
      </c>
      <c r="D4210" s="13" t="str">
        <f t="shared" si="64"/>
        <v>Error?</v>
      </c>
    </row>
    <row r="4211" spans="1:4" x14ac:dyDescent="0.2">
      <c r="A4211" s="54">
        <v>4150</v>
      </c>
      <c r="B4211" s="1221">
        <f>'Expenditures 15-22'!K200</f>
        <v>19435</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1774342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27356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74355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57555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76561182</v>
      </c>
      <c r="D4995" s="13" t="str">
        <f t="shared" si="77"/>
        <v>Error?</v>
      </c>
    </row>
    <row r="4996" spans="1:4" x14ac:dyDescent="0.2">
      <c r="A4996" s="90">
        <v>4935</v>
      </c>
      <c r="B4996" s="1221">
        <f>'FP Info 3'!H31</f>
        <v>10565443.116</v>
      </c>
      <c r="D4996" s="13" t="str">
        <f t="shared" si="77"/>
        <v>Error?</v>
      </c>
    </row>
    <row r="4997" spans="1:4" x14ac:dyDescent="0.2">
      <c r="A4997" s="90">
        <v>4936</v>
      </c>
      <c r="B4997" s="1221">
        <f>'FP Info 3'!H37</f>
        <v>6227639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36349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1329328</v>
      </c>
      <c r="D5061" s="13" t="str">
        <f t="shared" si="78"/>
        <v>Error?</v>
      </c>
    </row>
    <row r="5062" spans="1:4" x14ac:dyDescent="0.2">
      <c r="A5062" s="82">
        <v>5001</v>
      </c>
      <c r="D5062" s="13" t="str">
        <f t="shared" si="78"/>
        <v>OK</v>
      </c>
    </row>
    <row r="5063" spans="1:4" x14ac:dyDescent="0.2">
      <c r="A5063" s="54">
        <v>5002</v>
      </c>
      <c r="B5063" s="1221">
        <f>'Revenues 9-14'!C7</f>
        <v>29078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1394755</v>
      </c>
      <c r="C5066" s="13" t="s">
        <v>652</v>
      </c>
      <c r="D5066" s="13" t="str">
        <f t="shared" si="78"/>
        <v>Error?</v>
      </c>
    </row>
    <row r="5067" spans="1:4" x14ac:dyDescent="0.2">
      <c r="A5067" s="54">
        <v>5006</v>
      </c>
      <c r="B5067" s="1221">
        <f>'Revenues 9-14'!C14</f>
        <v>3854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233729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237583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8358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8358</v>
      </c>
      <c r="C5090" s="13" t="s">
        <v>652</v>
      </c>
      <c r="D5090" s="13" t="str">
        <f t="shared" si="78"/>
        <v>Error?</v>
      </c>
    </row>
    <row r="5091" spans="1:4" x14ac:dyDescent="0.2">
      <c r="A5091" s="54">
        <v>5030</v>
      </c>
      <c r="B5091" s="1221">
        <f>'Revenues 9-14'!C70</f>
        <v>3744</v>
      </c>
      <c r="D5091" s="13" t="str">
        <f t="shared" si="78"/>
        <v>Error?</v>
      </c>
    </row>
    <row r="5092" spans="1:4" x14ac:dyDescent="0.2">
      <c r="A5092" s="54">
        <v>5031</v>
      </c>
      <c r="B5092" s="1221">
        <f>'Revenues 9-14'!C71</f>
        <v>6777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7429</v>
      </c>
      <c r="D5094" s="13" t="str">
        <f t="shared" si="78"/>
        <v>Error?</v>
      </c>
    </row>
    <row r="5095" spans="1:4" x14ac:dyDescent="0.2">
      <c r="A5095" s="54">
        <v>5034</v>
      </c>
      <c r="B5095" s="1221">
        <f>'Revenues 9-14'!C74</f>
        <v>658</v>
      </c>
      <c r="D5095" s="13" t="str">
        <f t="shared" si="78"/>
        <v>Error?</v>
      </c>
    </row>
    <row r="5096" spans="1:4" x14ac:dyDescent="0.2">
      <c r="A5096" s="54">
        <v>5035</v>
      </c>
      <c r="B5096" s="1221">
        <f>'Revenues 9-14'!C75</f>
        <v>65977</v>
      </c>
      <c r="C5096" s="13" t="s">
        <v>652</v>
      </c>
      <c r="D5096" s="13" t="str">
        <f t="shared" si="78"/>
        <v>Error?</v>
      </c>
    </row>
    <row r="5097" spans="1:4" x14ac:dyDescent="0.2">
      <c r="A5097" s="54">
        <v>5036</v>
      </c>
      <c r="B5097" s="1221">
        <f>'Revenues 9-14'!C77</f>
        <v>24027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28099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52126</v>
      </c>
      <c r="C5102" s="13" t="s">
        <v>652</v>
      </c>
      <c r="D5102" s="13" t="str">
        <f t="shared" si="78"/>
        <v>Error?</v>
      </c>
    </row>
    <row r="5103" spans="1:4" x14ac:dyDescent="0.2">
      <c r="A5103" s="54">
        <v>5042</v>
      </c>
      <c r="B5103" s="1221">
        <f>'Revenues 9-14'!C84</f>
        <v>19722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19722</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65630</v>
      </c>
      <c r="D5115" s="13" t="str">
        <f t="shared" si="78"/>
        <v>Error?</v>
      </c>
    </row>
    <row r="5116" spans="1:4" x14ac:dyDescent="0.2">
      <c r="A5116" s="54">
        <v>5055</v>
      </c>
      <c r="B5116" s="1221">
        <f>'Revenues 9-14'!C99</f>
        <v>4771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1112</v>
      </c>
      <c r="D5119" s="13" t="str">
        <f t="shared" ref="D5119:D5182" si="79">IF(ISBLANK(B5119),"OK",IF(A5119-B5119=0,"OK","Error?"))</f>
        <v>Error?</v>
      </c>
    </row>
    <row r="5120" spans="1:4" x14ac:dyDescent="0.2">
      <c r="A5120" s="54">
        <v>5059</v>
      </c>
      <c r="B5120" s="1221">
        <f>'Revenues 9-14'!C108</f>
        <v>77053</v>
      </c>
      <c r="C5120" s="13" t="s">
        <v>652</v>
      </c>
      <c r="D5120" s="13" t="str">
        <f t="shared" si="79"/>
        <v>Error?</v>
      </c>
    </row>
    <row r="5121" spans="1:4" x14ac:dyDescent="0.2">
      <c r="A5121" s="54">
        <v>5060</v>
      </c>
      <c r="B5121" s="1221">
        <f>'Revenues 9-14'!C109</f>
        <v>1855574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2724406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2724406</v>
      </c>
      <c r="C5132" s="13" t="s">
        <v>652</v>
      </c>
      <c r="D5132" s="13" t="str">
        <f t="shared" si="79"/>
        <v>Error?</v>
      </c>
    </row>
    <row r="5133" spans="1:4" x14ac:dyDescent="0.2">
      <c r="A5133" s="54">
        <v>5072</v>
      </c>
      <c r="B5133" s="1221">
        <f>'Revenues 9-14'!C124</f>
        <v>9947</v>
      </c>
      <c r="D5133" s="13" t="str">
        <f t="shared" si="79"/>
        <v>Error?</v>
      </c>
    </row>
    <row r="5134" spans="1:4" x14ac:dyDescent="0.2">
      <c r="A5134" s="54">
        <v>5073</v>
      </c>
      <c r="B5134" s="1221">
        <f>'Revenues 9-14'!C125</f>
        <v>92182</v>
      </c>
      <c r="D5134" s="13" t="str">
        <f t="shared" si="79"/>
        <v>Error?</v>
      </c>
    </row>
    <row r="5135" spans="1:4" x14ac:dyDescent="0.2">
      <c r="A5135" s="54">
        <v>5074</v>
      </c>
      <c r="B5135" s="1221">
        <f>'Revenues 9-14'!C126</f>
        <v>126774</v>
      </c>
      <c r="D5135" s="13" t="str">
        <f t="shared" si="79"/>
        <v>Error?</v>
      </c>
    </row>
    <row r="5136" spans="1:4" x14ac:dyDescent="0.2">
      <c r="A5136" s="82">
        <v>5075</v>
      </c>
      <c r="D5136" s="13" t="str">
        <f t="shared" si="79"/>
        <v>OK</v>
      </c>
    </row>
    <row r="5137" spans="1:4" x14ac:dyDescent="0.2">
      <c r="A5137" s="54">
        <v>5076</v>
      </c>
      <c r="B5137" s="1221">
        <f>'Revenues 9-14'!C127</f>
        <v>6752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235655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2116</v>
      </c>
      <c r="D5167" s="13" t="str">
        <f t="shared" si="79"/>
        <v>Error?</v>
      </c>
    </row>
    <row r="5168" spans="1:4" x14ac:dyDescent="0.2">
      <c r="A5168" s="54">
        <v>5107</v>
      </c>
      <c r="B5168" s="1221">
        <f>'Revenues 9-14'!C147</f>
        <v>10293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248064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2972470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285598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87360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372958</v>
      </c>
      <c r="C5246" s="13" t="s">
        <v>652</v>
      </c>
      <c r="D5246" s="13" t="str">
        <f t="shared" si="80"/>
        <v>Error?</v>
      </c>
    </row>
    <row r="5247" spans="1:4" x14ac:dyDescent="0.2">
      <c r="A5247" s="54">
        <v>5186</v>
      </c>
      <c r="B5247" s="1221">
        <f>'Revenues 9-14'!C203</f>
        <v>223092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223092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69014</v>
      </c>
      <c r="D5278" s="13" t="str">
        <f t="shared" si="81"/>
        <v>Error?</v>
      </c>
    </row>
    <row r="5279" spans="1:4" x14ac:dyDescent="0.2">
      <c r="A5279" s="54">
        <v>5218</v>
      </c>
      <c r="B5279" s="1221">
        <f>'Revenues 9-14'!C221</f>
        <v>250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69264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824580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824580</v>
      </c>
      <c r="C5326" s="13" t="s">
        <v>652</v>
      </c>
      <c r="D5326" s="13" t="str">
        <f t="shared" si="82"/>
        <v>Error?</v>
      </c>
    </row>
    <row r="5327" spans="1:4" x14ac:dyDescent="0.2">
      <c r="A5327" s="54">
        <v>5266</v>
      </c>
      <c r="B5327" s="1221">
        <f>'Revenues 9-14'!C275</f>
        <v>5652624</v>
      </c>
      <c r="C5327" s="13" t="s">
        <v>652</v>
      </c>
      <c r="D5327" s="13" t="str">
        <f t="shared" si="82"/>
        <v>Error?</v>
      </c>
    </row>
    <row r="5328" spans="1:4" x14ac:dyDescent="0.2">
      <c r="A5328" s="54">
        <v>5267</v>
      </c>
      <c r="B5328" s="1221">
        <f>'Revenues 9-14'!D5</f>
        <v>363481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363481</v>
      </c>
      <c r="C5334" s="13" t="s">
        <v>652</v>
      </c>
      <c r="D5334" s="13" t="str">
        <f t="shared" si="82"/>
        <v>Error?</v>
      </c>
    </row>
    <row r="5335" spans="1:4" x14ac:dyDescent="0.2">
      <c r="A5335" s="54">
        <v>5274</v>
      </c>
      <c r="B5335" s="1221">
        <f>'Revenues 9-14'!D14</f>
        <v>999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999</v>
      </c>
      <c r="C5339" s="13" t="s">
        <v>652</v>
      </c>
      <c r="D5339" s="13" t="str">
        <f t="shared" si="82"/>
        <v>Error?</v>
      </c>
    </row>
    <row r="5340" spans="1:4" x14ac:dyDescent="0.2">
      <c r="A5340" s="54">
        <v>5279</v>
      </c>
      <c r="B5340" s="1221">
        <f>'Revenues 9-14'!D65</f>
        <v>1856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1856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1819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102728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4354</v>
      </c>
      <c r="D5354" s="13" t="str">
        <f t="shared" si="82"/>
        <v>Error?</v>
      </c>
    </row>
    <row r="5355" spans="1:4" x14ac:dyDescent="0.2">
      <c r="A5355" s="54">
        <v>5294</v>
      </c>
      <c r="B5355" s="1221">
        <f>'Revenues 9-14'!D108</f>
        <v>108901</v>
      </c>
      <c r="C5355" s="13" t="s">
        <v>652</v>
      </c>
      <c r="D5355" s="13" t="str">
        <f t="shared" si="82"/>
        <v>Error?</v>
      </c>
    </row>
    <row r="5356" spans="1:4" x14ac:dyDescent="0.2">
      <c r="A5356" s="54">
        <v>5295</v>
      </c>
      <c r="B5356" s="1221">
        <f>'Revenues 9-14'!D109</f>
        <v>475237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476000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476000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476000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951237</v>
      </c>
      <c r="C5508" s="13" t="s">
        <v>652</v>
      </c>
      <c r="D5508" s="13" t="str">
        <f t="shared" si="85"/>
        <v>Error?</v>
      </c>
    </row>
    <row r="5509" spans="1:4" x14ac:dyDescent="0.2">
      <c r="A5509" s="54">
        <v>5448</v>
      </c>
      <c r="B5509" s="1221">
        <f>'Revenues 9-14'!E5</f>
        <v>663635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663635</v>
      </c>
      <c r="C5513" s="13" t="s">
        <v>652</v>
      </c>
      <c r="D5513" s="13" t="str">
        <f t="shared" si="85"/>
        <v>Error?</v>
      </c>
    </row>
    <row r="5514" spans="1:4" x14ac:dyDescent="0.2">
      <c r="A5514" s="54">
        <v>5453</v>
      </c>
      <c r="B5514" s="1221">
        <f>'Revenues 9-14'!E14</f>
        <v>1805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1805</v>
      </c>
      <c r="C5518" s="13" t="s">
        <v>652</v>
      </c>
      <c r="D5518" s="13" t="str">
        <f t="shared" si="85"/>
        <v>Error?</v>
      </c>
    </row>
    <row r="5519" spans="1:4" x14ac:dyDescent="0.2">
      <c r="A5519" s="54">
        <v>5458</v>
      </c>
      <c r="B5519" s="1221">
        <f>'Revenues 9-14'!E65</f>
        <v>3009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3009</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668449</v>
      </c>
      <c r="C5527" s="13" t="s">
        <v>652</v>
      </c>
      <c r="D5527" s="13" t="str">
        <f t="shared" si="85"/>
        <v>Error?</v>
      </c>
    </row>
    <row r="5528" spans="1:4" x14ac:dyDescent="0.2">
      <c r="A5528" s="54">
        <v>5467</v>
      </c>
      <c r="B5528" s="1221">
        <f>'Revenues 9-14'!E117</f>
        <v>108132</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108132</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108132</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776581</v>
      </c>
      <c r="C5552" s="13" t="s">
        <v>652</v>
      </c>
      <c r="D5552" s="13" t="str">
        <f t="shared" si="85"/>
        <v>Error?</v>
      </c>
    </row>
    <row r="5553" spans="1:4" x14ac:dyDescent="0.2">
      <c r="A5553" s="54">
        <v>5492</v>
      </c>
      <c r="B5553" s="1221">
        <f>'Revenues 9-14'!F5</f>
        <v>145393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145393</v>
      </c>
      <c r="C5557" s="13" t="s">
        <v>652</v>
      </c>
      <c r="D5557" s="13" t="str">
        <f t="shared" si="85"/>
        <v>Error?</v>
      </c>
    </row>
    <row r="5558" spans="1:4" x14ac:dyDescent="0.2">
      <c r="A5558" s="54">
        <v>5497</v>
      </c>
      <c r="B5558" s="1221">
        <f>'Revenues 9-14'!F14</f>
        <v>399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399</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33479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9562</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43041</v>
      </c>
      <c r="C5579" s="13" t="s">
        <v>652</v>
      </c>
      <c r="D5579" s="13" t="str">
        <f t="shared" si="86"/>
        <v>Error?</v>
      </c>
    </row>
    <row r="5580" spans="1:4" x14ac:dyDescent="0.2">
      <c r="A5580" s="54">
        <v>5519</v>
      </c>
      <c r="B5580" s="1221">
        <f>'Revenues 9-14'!F65</f>
        <v>450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v>
      </c>
      <c r="D5585" s="13" t="str">
        <f t="shared" si="86"/>
        <v>Error?</v>
      </c>
    </row>
    <row r="5586" spans="1:4" x14ac:dyDescent="0.2">
      <c r="A5586" s="54">
        <v>5525</v>
      </c>
      <c r="B5586" s="1221">
        <f>'Revenues 9-14'!F107</f>
        <v>845</v>
      </c>
      <c r="D5586" s="13" t="str">
        <f t="shared" si="86"/>
        <v>Error?</v>
      </c>
    </row>
    <row r="5587" spans="1:4" x14ac:dyDescent="0.2">
      <c r="A5587" s="54">
        <v>5526</v>
      </c>
      <c r="B5587" s="1221">
        <f>'Revenues 9-14'!F108</f>
        <v>849</v>
      </c>
      <c r="C5587" s="13" t="s">
        <v>652</v>
      </c>
      <c r="D5587" s="13" t="str">
        <f t="shared" si="86"/>
        <v>Error?</v>
      </c>
    </row>
    <row r="5588" spans="1:4" x14ac:dyDescent="0.2">
      <c r="A5588" s="54">
        <v>5527</v>
      </c>
      <c r="B5588" s="1221">
        <f>'Revenues 9-14'!F109</f>
        <v>190132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143141</v>
      </c>
      <c r="D5615" s="13" t="str">
        <f t="shared" si="86"/>
        <v>Error?</v>
      </c>
    </row>
    <row r="5616" spans="1:4" x14ac:dyDescent="0.2">
      <c r="A5616" s="82">
        <v>5555</v>
      </c>
      <c r="D5616" s="13" t="str">
        <f t="shared" si="86"/>
        <v>OK</v>
      </c>
    </row>
    <row r="5617" spans="1:4" x14ac:dyDescent="0.2">
      <c r="A5617" s="54">
        <v>5556</v>
      </c>
      <c r="B5617" s="1221">
        <f>'Revenues 9-14'!F152</f>
        <v>92023</v>
      </c>
      <c r="D5617" s="13" t="str">
        <f t="shared" si="86"/>
        <v>Error?</v>
      </c>
    </row>
    <row r="5618" spans="1:4" x14ac:dyDescent="0.2">
      <c r="A5618" s="54">
        <v>5557</v>
      </c>
      <c r="B5618" s="1221">
        <f>'Revenues 9-14'!F154</f>
        <v>235164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235164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385164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575296</v>
      </c>
      <c r="C5720" s="13" t="s">
        <v>652</v>
      </c>
      <c r="D5720" s="13" t="str">
        <f t="shared" si="88"/>
        <v>Error?</v>
      </c>
    </row>
    <row r="5721" spans="1:4" x14ac:dyDescent="0.2">
      <c r="A5721" s="54">
        <v>5660</v>
      </c>
      <c r="B5721" s="1221">
        <f>'Revenues 9-14'!G5</f>
        <v>145533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150581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296114</v>
      </c>
      <c r="C5725" s="13" t="s">
        <v>652</v>
      </c>
      <c r="D5725" s="13" t="str">
        <f t="shared" si="88"/>
        <v>Error?</v>
      </c>
    </row>
    <row r="5726" spans="1:4" x14ac:dyDescent="0.2">
      <c r="A5726" s="54">
        <v>5665</v>
      </c>
      <c r="B5726" s="1221">
        <f>'Revenues 9-14'!G14</f>
        <v>804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7342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8146</v>
      </c>
      <c r="C5730" s="13" t="s">
        <v>652</v>
      </c>
      <c r="D5730" s="13" t="str">
        <f t="shared" si="88"/>
        <v>Error?</v>
      </c>
    </row>
    <row r="5731" spans="1:4" x14ac:dyDescent="0.2">
      <c r="A5731" s="54">
        <v>5670</v>
      </c>
      <c r="B5731" s="1221">
        <f>'Revenues 9-14'!G65</f>
        <v>1791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1791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306051</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36349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36349</v>
      </c>
      <c r="C5918" s="13" t="s">
        <v>652</v>
      </c>
      <c r="D5918" s="13" t="str">
        <f t="shared" si="91"/>
        <v>Error?</v>
      </c>
    </row>
    <row r="5919" spans="1:4" x14ac:dyDescent="0.2">
      <c r="A5919" s="54">
        <v>5858</v>
      </c>
      <c r="B5919" s="1221">
        <f>'Revenues 9-14'!I14</f>
        <v>100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100</v>
      </c>
      <c r="C5923" s="13" t="s">
        <v>652</v>
      </c>
      <c r="D5923" s="13" t="str">
        <f t="shared" si="91"/>
        <v>Error?</v>
      </c>
    </row>
    <row r="5924" spans="1:4" x14ac:dyDescent="0.2">
      <c r="A5924" s="54">
        <v>5863</v>
      </c>
      <c r="B5924" s="1221">
        <f>'Revenues 9-14'!I65</f>
        <v>5279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5279</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41728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36349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36349</v>
      </c>
      <c r="C5987" s="13" t="s">
        <v>652</v>
      </c>
      <c r="D5987" s="13" t="str">
        <f t="shared" si="92"/>
        <v>Error?</v>
      </c>
    </row>
    <row r="5988" spans="1:4" x14ac:dyDescent="0.2">
      <c r="A5988" s="54">
        <v>5927</v>
      </c>
      <c r="B5988" s="1221">
        <f>'Revenues 9-14'!K14</f>
        <v>100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100</v>
      </c>
      <c r="C5992" s="13" t="s">
        <v>652</v>
      </c>
      <c r="D5992" s="13" t="str">
        <f t="shared" si="92"/>
        <v>Error?</v>
      </c>
    </row>
    <row r="5993" spans="1:4" x14ac:dyDescent="0.2">
      <c r="A5993" s="54">
        <v>5932</v>
      </c>
      <c r="B5993" s="1221">
        <f>'Revenues 9-14'!K65</f>
        <v>4236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4236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40685</v>
      </c>
      <c r="C6023" s="13" t="s">
        <v>652</v>
      </c>
      <c r="D6023" s="13" t="str">
        <f t="shared" si="93"/>
        <v>Error?</v>
      </c>
    </row>
    <row r="6024" spans="1:5" x14ac:dyDescent="0.2">
      <c r="A6024" s="54">
        <v>5963</v>
      </c>
      <c r="B6024" s="1221">
        <f>'Revenues 9-14'!G109</f>
        <v>306051</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41728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40685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47369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42963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826.16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18322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18322</v>
      </c>
      <c r="D6215" s="13" t="str">
        <f t="shared" si="96"/>
        <v>Error?</v>
      </c>
      <c r="E6215" s="13" t="s">
        <v>207</v>
      </c>
    </row>
    <row r="6216" spans="1:5" x14ac:dyDescent="0.2">
      <c r="A6216">
        <v>6155</v>
      </c>
      <c r="B6216" s="1221">
        <f>'Assets-Liab 5-6'!J41</f>
        <v>18322</v>
      </c>
      <c r="D6216" s="13" t="str">
        <f t="shared" si="96"/>
        <v>Error?</v>
      </c>
      <c r="E6216" s="13" t="s">
        <v>207</v>
      </c>
    </row>
    <row r="6217" spans="1:5" x14ac:dyDescent="0.2">
      <c r="A6217">
        <v>6156</v>
      </c>
      <c r="B6217" s="1221">
        <f>'Assets-Liab 5-6'!J4</f>
        <v>18322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494219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494219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494219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482766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482766</v>
      </c>
      <c r="D6229" s="13" t="str">
        <f t="shared" si="96"/>
        <v>Error?</v>
      </c>
      <c r="E6229" s="13" t="s">
        <v>207</v>
      </c>
    </row>
    <row r="6230" spans="1:5" x14ac:dyDescent="0.2">
      <c r="A6230">
        <v>6169</v>
      </c>
      <c r="B6230" s="1221">
        <f>'Acct Summary 7-8'!J20</f>
        <v>11453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11453</v>
      </c>
      <c r="D6263" s="13" t="str">
        <f t="shared" si="96"/>
        <v>Error?</v>
      </c>
      <c r="E6263" s="13" t="s">
        <v>207</v>
      </c>
    </row>
    <row r="6264" spans="1:5" x14ac:dyDescent="0.2">
      <c r="A6264">
        <v>6203</v>
      </c>
      <c r="B6264" s="1221">
        <f>'Acct Summary 7-8'!J79</f>
        <v>6869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18322</v>
      </c>
      <c r="D6266" s="13" t="str">
        <f t="shared" si="96"/>
        <v>Error?</v>
      </c>
      <c r="E6266" s="13" t="s">
        <v>207</v>
      </c>
    </row>
    <row r="6267" spans="1:5" x14ac:dyDescent="0.2">
      <c r="A6267">
        <v>6206</v>
      </c>
      <c r="B6267" s="1221">
        <f>'Acct Summary 7-8'!C82</f>
        <v>-13529</v>
      </c>
      <c r="D6267" s="13" t="str">
        <f t="shared" si="96"/>
        <v>Error?</v>
      </c>
      <c r="E6267" s="13" t="s">
        <v>207</v>
      </c>
    </row>
    <row r="6268" spans="1:5" x14ac:dyDescent="0.2">
      <c r="A6268">
        <v>6207</v>
      </c>
      <c r="B6268" s="1221">
        <f>'Acct Summary 7-8'!D82</f>
        <v>-46919</v>
      </c>
      <c r="D6268" s="13" t="str">
        <f t="shared" si="96"/>
        <v>Error?</v>
      </c>
      <c r="E6268" s="13" t="s">
        <v>207</v>
      </c>
    </row>
    <row r="6269" spans="1:5" x14ac:dyDescent="0.2">
      <c r="A6269">
        <v>6208</v>
      </c>
      <c r="B6269" s="1221">
        <f>'Acct Summary 7-8'!E82</f>
        <v>173507</v>
      </c>
      <c r="D6269" s="13" t="str">
        <f t="shared" si="96"/>
        <v>Error?</v>
      </c>
      <c r="E6269" s="13" t="s">
        <v>207</v>
      </c>
    </row>
    <row r="6270" spans="1:5" x14ac:dyDescent="0.2">
      <c r="A6270">
        <v>6209</v>
      </c>
      <c r="B6270" s="1221">
        <f>'Acct Summary 7-8'!F82</f>
        <v>-438</v>
      </c>
      <c r="D6270" s="13" t="str">
        <f t="shared" si="96"/>
        <v>Error?</v>
      </c>
      <c r="E6270" s="13" t="s">
        <v>207</v>
      </c>
    </row>
    <row r="6271" spans="1:5" x14ac:dyDescent="0.2">
      <c r="A6271">
        <v>6210</v>
      </c>
      <c r="B6271" s="1221">
        <f>'Acct Summary 7-8'!G82</f>
        <v>-33962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41728</v>
      </c>
      <c r="D6273" s="13" t="str">
        <f t="shared" si="97"/>
        <v>Error?</v>
      </c>
      <c r="E6273" s="13" t="s">
        <v>207</v>
      </c>
    </row>
    <row r="6274" spans="1:5" x14ac:dyDescent="0.2">
      <c r="A6274">
        <v>6213</v>
      </c>
      <c r="B6274" s="1221">
        <f>'Acct Summary 7-8'!J82</f>
        <v>11453</v>
      </c>
      <c r="D6274" s="13" t="str">
        <f t="shared" si="97"/>
        <v>Error?</v>
      </c>
      <c r="E6274" s="13" t="s">
        <v>207</v>
      </c>
    </row>
    <row r="6275" spans="1:5" x14ac:dyDescent="0.2">
      <c r="A6275">
        <v>6214</v>
      </c>
      <c r="B6275" s="1221">
        <f>'Acct Summary 7-8'!K82</f>
        <v>-656846</v>
      </c>
      <c r="D6275" s="13" t="str">
        <f t="shared" si="97"/>
        <v>Error?</v>
      </c>
      <c r="E6275" s="13" t="s">
        <v>207</v>
      </c>
    </row>
    <row r="6276" spans="1:5" x14ac:dyDescent="0.2">
      <c r="A6276">
        <v>6215</v>
      </c>
      <c r="B6276" s="1221">
        <f>'Acct Summary 7-8'!C83</f>
        <v>-1.5571784557126661E-2</v>
      </c>
      <c r="D6276" s="13" t="str">
        <f t="shared" si="97"/>
        <v>Error?</v>
      </c>
      <c r="E6276" s="13" t="s">
        <v>207</v>
      </c>
    </row>
    <row r="6277" spans="1:5" x14ac:dyDescent="0.2">
      <c r="A6277">
        <v>6216</v>
      </c>
      <c r="B6277" s="1221">
        <f>'Acct Summary 7-8'!D83</f>
        <v>-0.34324612998566117</v>
      </c>
      <c r="D6277" s="13" t="str">
        <f t="shared" si="97"/>
        <v>Error?</v>
      </c>
      <c r="E6277" s="13" t="s">
        <v>207</v>
      </c>
    </row>
    <row r="6278" spans="1:5" x14ac:dyDescent="0.2">
      <c r="A6278">
        <v>6217</v>
      </c>
      <c r="B6278" s="1221">
        <f>'Acct Summary 7-8'!E83</f>
        <v>0.670208779960214</v>
      </c>
      <c r="D6278" s="13" t="str">
        <f t="shared" si="97"/>
        <v>Error?</v>
      </c>
      <c r="E6278" s="13" t="s">
        <v>207</v>
      </c>
    </row>
    <row r="6279" spans="1:5" x14ac:dyDescent="0.2">
      <c r="A6279">
        <v>6218</v>
      </c>
      <c r="B6279" s="1221">
        <f>'Acct Summary 7-8'!F83</f>
        <v>-3.9391323116770988E-3</v>
      </c>
      <c r="D6279" s="13" t="str">
        <f t="shared" si="97"/>
        <v>Error?</v>
      </c>
      <c r="E6279" s="13" t="s">
        <v>207</v>
      </c>
    </row>
    <row r="6280" spans="1:5" x14ac:dyDescent="0.2">
      <c r="A6280">
        <v>6219</v>
      </c>
      <c r="B6280" s="1221">
        <f>'Acct Summary 7-8'!G83</f>
        <v>-0.41798870167751784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6.3450838828969514E-2</v>
      </c>
      <c r="D6282" s="13" t="str">
        <f t="shared" si="97"/>
        <v>Error?</v>
      </c>
      <c r="E6282" s="13" t="s">
        <v>207</v>
      </c>
    </row>
    <row r="6283" spans="1:5" x14ac:dyDescent="0.2">
      <c r="A6283">
        <v>6222</v>
      </c>
      <c r="B6283" s="1221">
        <f>'Acct Summary 7-8'!J83</f>
        <v>0.62509551359021942</v>
      </c>
      <c r="D6283" s="13" t="str">
        <f t="shared" si="97"/>
        <v>Error?</v>
      </c>
      <c r="E6283" s="13" t="s">
        <v>207</v>
      </c>
    </row>
    <row r="6284" spans="1:5" x14ac:dyDescent="0.2">
      <c r="A6284">
        <v>6223</v>
      </c>
      <c r="B6284" s="1221">
        <f>'Acct Summary 7-8'!K83</f>
        <v>-3.008500893143407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70600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490670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490670</v>
      </c>
      <c r="D6301" s="13" t="str">
        <f t="shared" si="97"/>
        <v>Error?</v>
      </c>
      <c r="E6301" s="13" t="s">
        <v>207</v>
      </c>
    </row>
    <row r="6302" spans="1:5" x14ac:dyDescent="0.2">
      <c r="A6302">
        <v>6241</v>
      </c>
      <c r="B6302" s="1221">
        <f>'Revenues 9-14'!J14</f>
        <v>1334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1334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1783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1783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432</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5540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432</v>
      </c>
      <c r="D6351" s="13" t="str">
        <f t="shared" si="98"/>
        <v>Error?</v>
      </c>
      <c r="E6351" s="13" t="s">
        <v>207</v>
      </c>
    </row>
    <row r="6352" spans="1:5" x14ac:dyDescent="0.2">
      <c r="A6352">
        <v>6291</v>
      </c>
      <c r="B6352" s="1221">
        <f>'Revenues 9-14'!J109</f>
        <v>494219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53367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9817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43721</v>
      </c>
      <c r="D6880" s="13" t="str">
        <f t="shared" si="106"/>
        <v>Error?</v>
      </c>
    </row>
    <row r="6881" spans="1:4" x14ac:dyDescent="0.2">
      <c r="A6881">
        <v>6820</v>
      </c>
      <c r="B6881" s="1221">
        <f>'Expenditures 15-22'!K22</f>
        <v>43721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5350</v>
      </c>
      <c r="D6981" s="13" t="str">
        <f t="shared" si="108"/>
        <v>Error?</v>
      </c>
    </row>
    <row r="6982" spans="1:4" x14ac:dyDescent="0.2">
      <c r="A6982">
        <v>6921</v>
      </c>
      <c r="B6982" s="1221">
        <f>'Expenditures 15-22'!K85</f>
        <v>5350</v>
      </c>
      <c r="D6982" s="13" t="str">
        <f t="shared" si="108"/>
        <v>Error?</v>
      </c>
    </row>
    <row r="6983" spans="1:4" x14ac:dyDescent="0.2">
      <c r="A6983">
        <v>6922</v>
      </c>
      <c r="B6983" s="1221">
        <f>'Expenditures 15-22'!H86</f>
        <v>37752</v>
      </c>
      <c r="D6983" s="13" t="str">
        <f t="shared" si="108"/>
        <v>Error?</v>
      </c>
    </row>
    <row r="6984" spans="1:4" x14ac:dyDescent="0.2">
      <c r="A6984">
        <v>6923</v>
      </c>
      <c r="B6984" s="1221">
        <f>'Expenditures 15-22'!K86</f>
        <v>37752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5929</v>
      </c>
      <c r="D6993" s="13" t="str">
        <f t="shared" si="108"/>
        <v>Error?</v>
      </c>
    </row>
    <row r="6994" spans="1:4" x14ac:dyDescent="0.2">
      <c r="A6994">
        <v>6933</v>
      </c>
      <c r="B6994" s="1221">
        <f>'Expenditures 15-22'!K91</f>
        <v>5929</v>
      </c>
      <c r="D6994" s="13" t="str">
        <f t="shared" si="108"/>
        <v>Error?</v>
      </c>
    </row>
    <row r="6995" spans="1:4" x14ac:dyDescent="0.2">
      <c r="A6995">
        <v>6934</v>
      </c>
      <c r="B6995" s="1221">
        <f>'Expenditures 15-22'!H92</f>
        <v>49031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482766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494219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1817</v>
      </c>
      <c r="D7067" s="13" t="str">
        <f t="shared" si="109"/>
        <v>Error?</v>
      </c>
    </row>
    <row r="7068" spans="1:4" x14ac:dyDescent="0.2">
      <c r="A7068">
        <v>7007</v>
      </c>
      <c r="B7068" s="1221">
        <f>'Expenditures 15-22'!K199</f>
        <v>1817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2463</v>
      </c>
      <c r="D7075" s="13" t="str">
        <f t="shared" si="109"/>
        <v>Error?</v>
      </c>
    </row>
    <row r="7076" spans="1:4" x14ac:dyDescent="0.2">
      <c r="A7076">
        <v>7015</v>
      </c>
      <c r="B7076" s="1221">
        <f>'Expenditures 15-22'!K212</f>
        <v>2463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83</v>
      </c>
      <c r="D7079" s="13" t="str">
        <f t="shared" si="109"/>
        <v>Error?</v>
      </c>
    </row>
    <row r="7080" spans="1:4" x14ac:dyDescent="0.2">
      <c r="A7080">
        <v>7019</v>
      </c>
      <c r="B7080" s="1221">
        <f>'Expenditures 15-22'!K220</f>
        <v>83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41723</v>
      </c>
      <c r="D7089" s="13" t="str">
        <f t="shared" si="109"/>
        <v>Error?</v>
      </c>
    </row>
    <row r="7090" spans="1:4" x14ac:dyDescent="0.2">
      <c r="A7090">
        <v>7029</v>
      </c>
      <c r="B7090" s="1221">
        <f>'Expenditures 15-22'!K246</f>
        <v>41723</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40668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40668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47068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47068</v>
      </c>
      <c r="D7153" s="13" t="str">
        <f t="shared" si="110"/>
        <v>Error?</v>
      </c>
    </row>
    <row r="7154" spans="1:4" x14ac:dyDescent="0.2">
      <c r="A7154">
        <v>7093</v>
      </c>
      <c r="B7154" s="1221">
        <f>'Expenditures 15-22'!C316</f>
        <v>355581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16924</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372505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22525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22525</v>
      </c>
      <c r="D7198" s="13" t="str">
        <f t="shared" si="111"/>
        <v>Error?</v>
      </c>
    </row>
    <row r="7199" spans="1:4" x14ac:dyDescent="0.2">
      <c r="A7199">
        <v>7138</v>
      </c>
      <c r="B7199" s="1221">
        <f>'Expenditures 15-22'!C323</f>
        <v>355581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127185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482766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355581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127185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482766</v>
      </c>
      <c r="D7224" s="13" t="str">
        <f t="shared" si="111"/>
        <v>Error?</v>
      </c>
    </row>
    <row r="7225" spans="1:4" x14ac:dyDescent="0.2">
      <c r="A7225">
        <v>7164</v>
      </c>
      <c r="B7225" s="1221">
        <f>'Expenditures 15-22'!K332</f>
        <v>11453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48451</v>
      </c>
      <c r="D7251" s="13" t="str">
        <f t="shared" si="112"/>
        <v>Error?</v>
      </c>
    </row>
    <row r="7252" spans="1:4" x14ac:dyDescent="0.2">
      <c r="A7252">
        <f t="shared" si="113"/>
        <v>7191</v>
      </c>
      <c r="B7252" s="1221">
        <f>'Expenditures 15-22'!D9</f>
        <v>4916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5738</v>
      </c>
      <c r="D7263" s="13" t="str">
        <f t="shared" si="112"/>
        <v>Error?</v>
      </c>
    </row>
    <row r="7264" spans="1:4" x14ac:dyDescent="0.2">
      <c r="A7264">
        <f t="shared" si="113"/>
        <v>7203</v>
      </c>
      <c r="B7264" s="1221">
        <f>'Expenditures 15-22'!D17</f>
        <v>728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3351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9225</v>
      </c>
      <c r="D7615" s="13" t="str">
        <f t="shared" ref="D7615:D7678" si="124">IF(ISBLANK(B7615),"OK",IF(A7615-B7615=0,"OK","Error?"))</f>
        <v>Error?</v>
      </c>
      <c r="E7615" s="13" t="s">
        <v>20</v>
      </c>
    </row>
    <row r="7616" spans="1:5" x14ac:dyDescent="0.2">
      <c r="A7616">
        <f t="shared" si="123"/>
        <v>7555</v>
      </c>
      <c r="B7616" s="1221">
        <f>'Cap Outlay Deprec 27'!D14</f>
        <v>7036</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16261</v>
      </c>
      <c r="D7618" s="13" t="str">
        <f t="shared" si="124"/>
        <v>Error?</v>
      </c>
      <c r="E7618" s="13" t="s">
        <v>20</v>
      </c>
    </row>
    <row r="7619" spans="1:5" x14ac:dyDescent="0.2">
      <c r="A7619">
        <f t="shared" si="123"/>
        <v>7558</v>
      </c>
      <c r="B7619" s="1221">
        <f>'Cap Outlay Deprec 27'!H14</f>
        <v>4128</v>
      </c>
      <c r="D7619" s="13" t="str">
        <f t="shared" si="124"/>
        <v>Error?</v>
      </c>
      <c r="E7619" s="13" t="s">
        <v>20</v>
      </c>
    </row>
    <row r="7620" spans="1:5" x14ac:dyDescent="0.2">
      <c r="A7620">
        <f t="shared" si="123"/>
        <v>7559</v>
      </c>
      <c r="B7620" s="1221">
        <f>'Cap Outlay Deprec 27'!I14</f>
        <v>4443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8571</v>
      </c>
      <c r="D7622" s="13" t="str">
        <f t="shared" si="124"/>
        <v>Error?</v>
      </c>
      <c r="E7622" s="13" t="s">
        <v>20</v>
      </c>
    </row>
    <row r="7623" spans="1:5" x14ac:dyDescent="0.2">
      <c r="A7623">
        <f t="shared" si="123"/>
        <v>7562</v>
      </c>
      <c r="B7623" s="1221">
        <f>'Cap Outlay Deprec 27'!L14</f>
        <v>7690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625167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5540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10293</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15833</v>
      </c>
      <c r="D7719" s="13" t="str">
        <f t="shared" si="126"/>
        <v>Error?</v>
      </c>
      <c r="E7719" s="13" t="s">
        <v>967</v>
      </c>
    </row>
    <row r="7720" spans="1:6" x14ac:dyDescent="0.2">
      <c r="A7720">
        <v>7659</v>
      </c>
      <c r="B7720" s="1221">
        <f>'Rest Tax Levies-Tort Im 26'!H14</f>
        <v>29078</v>
      </c>
      <c r="D7720" s="13" t="str">
        <f t="shared" si="126"/>
        <v>Error?</v>
      </c>
      <c r="E7720" s="13" t="s">
        <v>967</v>
      </c>
    </row>
    <row r="7721" spans="1:6" x14ac:dyDescent="0.2">
      <c r="A7721">
        <v>7660</v>
      </c>
      <c r="B7721" s="1221">
        <f>'Rest Tax Levies-Tort Im 26'!K14</f>
        <v>12919</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2914</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2914</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schemas.microsoft.com/office/infopath/2007/PartnerControls"/>
    <ds:schemaRef ds:uri="http://purl.org/dc/elements/1.1/"/>
    <ds:schemaRef ds:uri="d21dc803-237d-4c68-8692-8d731fd29118"/>
    <ds:schemaRef ds:uri="http://schemas.microsoft.com/office/2006/documentManagement/types"/>
    <ds:schemaRef ds:uri="http://purl.org/dc/dcmitype/"/>
    <ds:schemaRef ds:uri="4d435f69-8686-490b-bd6d-b153bf22ab50"/>
    <ds:schemaRef ds:uri="http://schemas.openxmlformats.org/package/2006/metadata/core-properties"/>
    <ds:schemaRef ds:uri="http://purl.org/dc/terms/"/>
    <ds:schemaRef ds:uri="6ce3111e-7420-4802-b50a-75d4e9a0b980"/>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2017-10-12T19:59:14Z</cp:lastPrinted>
  <dcterms:created xsi:type="dcterms:W3CDTF">2003-10-29T19:06:34Z</dcterms:created>
  <dcterms:modified xsi:type="dcterms:W3CDTF">2017-11-06T14:41:25Z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